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ive\16a.SR\16 SUPERINTENDÊNCIA REGIONAL\16ª-SL\1. LICITAÇÕES BH_2025\1. Editais\185.2025-19 -  Pavimentação - Reaproveitamento de EMPENHOS\Planilhas\"/>
    </mc:Choice>
  </mc:AlternateContent>
  <xr:revisionPtr revIDLastSave="0" documentId="8_{E9F4039E-187E-43E2-832E-F415DEF8861C}" xr6:coauthVersionLast="47" xr6:coauthVersionMax="47" xr10:uidLastSave="{00000000-0000-0000-0000-000000000000}"/>
  <bookViews>
    <workbookView xWindow="-24120" yWindow="2520" windowWidth="24240" windowHeight="13020" activeTab="6" xr2:uid="{00000000-000D-0000-FFFF-FFFF00000000}"/>
  </bookViews>
  <sheets>
    <sheet name="Planilha Orcamentária" sheetId="5" r:id="rId1"/>
    <sheet name="Memória de Cálculo" sheetId="13" r:id="rId2"/>
    <sheet name="COMPOSIÇÃO" sheetId="16" r:id="rId3"/>
    <sheet name="COMPOSIÇÃO 06" sheetId="18" r:id="rId4"/>
    <sheet name="BDI" sheetId="15" r:id="rId5"/>
    <sheet name="BDI DIFERENCIADO" sheetId="17" r:id="rId6"/>
    <sheet name="Cronograma" sheetId="10" r:id="rId7"/>
  </sheets>
  <externalReferences>
    <externalReference r:id="rId8"/>
  </externalReferences>
  <definedNames>
    <definedName name="___sub1">#REF!</definedName>
    <definedName name="___sub2">#REF!</definedName>
    <definedName name="___sub3">#REF!</definedName>
    <definedName name="_sub1">#REF!</definedName>
    <definedName name="_sub2">#REF!</definedName>
    <definedName name="_sub3">#REF!</definedName>
    <definedName name="a">#REF!</definedName>
    <definedName name="AA" hidden="1">{#N/A,#N/A,FALSE,"ALVENARIA";#N/A,#N/A,FALSE,"BLOCOS";#N/A,#N/A,FALSE,"CINTAS";#N/A,#N/A,FALSE,"CORTINA";#N/A,#N/A,FALSE,"LAJES";#N/A,#N/A,FALSE,"PILARES";#N/A,#N/A,FALSE,"VIGAS"}</definedName>
    <definedName name="AREA">#REF!</definedName>
    <definedName name="_xlnm.Print_Area" localSheetId="4">BDI!$A$1:$J$42</definedName>
    <definedName name="_xlnm.Print_Area" localSheetId="6">Cronograma!$A$1:$H$34</definedName>
    <definedName name="_xlnm.Print_Area" localSheetId="1">'Memória de Cálculo'!$A$1:$G$49</definedName>
    <definedName name="_xlnm.Print_Area" localSheetId="0">'Planilha Orcamentária'!$A$1:$I$54</definedName>
    <definedName name="B">#REF!</definedName>
    <definedName name="BDI">#REF!</definedName>
    <definedName name="CalculoFossa20" hidden="1">{#N/A,#N/A,FALSE,"ALVENARIA";#N/A,#N/A,FALSE,"BLOCOS";#N/A,#N/A,FALSE,"CINTAS";#N/A,#N/A,FALSE,"CORTINA";#N/A,#N/A,FALSE,"LAJES";#N/A,#N/A,FALSE,"PILARES";#N/A,#N/A,FALSE,"VIGAS"}</definedName>
    <definedName name="Cedro1COMPLETO" hidden="1">{#N/A,#N/A,FALSE,"ALVENARIA";#N/A,#N/A,FALSE,"BLOCOS";#N/A,#N/A,FALSE,"CINTAS";#N/A,#N/A,FALSE,"CORTINA";#N/A,#N/A,FALSE,"LAJES";#N/A,#N/A,FALSE,"PILARES";#N/A,#N/A,FALSE,"VIGAS"}</definedName>
    <definedName name="ciclovia" hidden="1">{#N/A,#N/A,FALSE,"ALVENARIA";#N/A,#N/A,FALSE,"BLOCOS";#N/A,#N/A,FALSE,"CINTAS";#N/A,#N/A,FALSE,"CORTINA";#N/A,#N/A,FALSE,"LAJES";#N/A,#N/A,FALSE,"PILARES";#N/A,#N/A,FALSE,"VIGAS"}</definedName>
    <definedName name="ciclovia2" hidden="1">{#N/A,#N/A,FALSE,"ALVENARIA";#N/A,#N/A,FALSE,"BLOCOS";#N/A,#N/A,FALSE,"CINTAS";#N/A,#N/A,FALSE,"CORTINA";#N/A,#N/A,FALSE,"LAJES";#N/A,#N/A,FALSE,"PILARES";#N/A,#N/A,FALSE,"VIGAS"}</definedName>
    <definedName name="ciclovia3" hidden="1">{#N/A,#N/A,FALSE,"ALVENARIA";#N/A,#N/A,FALSE,"BLOCOS";#N/A,#N/A,FALSE,"CINTAS";#N/A,#N/A,FALSE,"CORTINA";#N/A,#N/A,FALSE,"LAJES";#N/A,#N/A,FALSE,"PILARES";#N/A,#N/A,FALSE,"VIGAS"}</definedName>
    <definedName name="ciclovia4" hidden="1">{#N/A,#N/A,FALSE,"ALVENARIA";#N/A,#N/A,FALSE,"BLOCOS";#N/A,#N/A,FALSE,"CINTAS";#N/A,#N/A,FALSE,"CORTINA";#N/A,#N/A,FALSE,"LAJES";#N/A,#N/A,FALSE,"PILARES";#N/A,#N/A,FALSE,"VIGAS"}</definedName>
    <definedName name="ciclovia5" hidden="1">{#N/A,#N/A,FALSE,"ALVENARIA";#N/A,#N/A,FALSE,"BLOCOS";#N/A,#N/A,FALSE,"CINTAS";#N/A,#N/A,FALSE,"CORTINA";#N/A,#N/A,FALSE,"LAJES";#N/A,#N/A,FALSE,"PILARES";#N/A,#N/A,FALSE,"VIGAS"}</definedName>
    <definedName name="ciclovia6" hidden="1">{#N/A,#N/A,FALSE,"ALVENARIA";#N/A,#N/A,FALSE,"BLOCOS";#N/A,#N/A,FALSE,"CINTAS";#N/A,#N/A,FALSE,"CORTINA";#N/A,#N/A,FALSE,"LAJES";#N/A,#N/A,FALSE,"PILARES";#N/A,#N/A,FALSE,"VIGAS"}</definedName>
    <definedName name="ciclovia7" hidden="1">{#N/A,#N/A,FALSE,"ALVENARIA";#N/A,#N/A,FALSE,"BLOCOS";#N/A,#N/A,FALSE,"CINTAS";#N/A,#N/A,FALSE,"CORTINA";#N/A,#N/A,FALSE,"LAJES";#N/A,#N/A,FALSE,"PILARES";#N/A,#N/A,FALSE,"VIGAS"}</definedName>
    <definedName name="ciclovia8" hidden="1">{#N/A,#N/A,FALSE,"ALVENARIA";#N/A,#N/A,FALSE,"BLOCOS";#N/A,#N/A,FALSE,"CINTAS";#N/A,#N/A,FALSE,"CORTINA";#N/A,#N/A,FALSE,"LAJES";#N/A,#N/A,FALSE,"PILARES";#N/A,#N/A,FALSE,"VIGAS"}</definedName>
    <definedName name="cotação" hidden="1">{#N/A,#N/A,FALSE,"ALVENARIA";#N/A,#N/A,FALSE,"BLOCOS";#N/A,#N/A,FALSE,"CINTAS";#N/A,#N/A,FALSE,"CORTINA";#N/A,#N/A,FALSE,"LAJES";#N/A,#N/A,FALSE,"PILARES";#N/A,#N/A,FALSE,"VIGAS"}</definedName>
    <definedName name="ddd" hidden="1">{#N/A,#N/A,FALSE,"ALVENARIA";#N/A,#N/A,FALSE,"BLOCOS";#N/A,#N/A,FALSE,"CINTAS";#N/A,#N/A,FALSE,"CORTINA";#N/A,#N/A,FALSE,"LAJES";#N/A,#N/A,FALSE,"PILARES";#N/A,#N/A,FALSE,"VIGAS"}</definedName>
    <definedName name="DOLAR">[1]INSUMOS!$G$8</definedName>
    <definedName name="ersdcefgbrnghrbgbrgfbgfwbvbfgvwfv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4">#REF!</definedName>
    <definedName name="Fossa20" hidden="1">{#N/A,#N/A,FALSE,"ALVENARIA";#N/A,#N/A,FALSE,"BLOCOS";#N/A,#N/A,FALSE,"CINTAS";#N/A,#N/A,FALSE,"CORTINA";#N/A,#N/A,FALSE,"LAJES";#N/A,#N/A,FALSE,"PILARES";#N/A,#N/A,FALSE,"VIGAS"}</definedName>
    <definedName name="fran" hidden="1">{#N/A,#N/A,FALSE,"ALVENARIA";#N/A,#N/A,FALSE,"BLOCOS";#N/A,#N/A,FALSE,"CINTAS";#N/A,#N/A,FALSE,"CORTINA";#N/A,#N/A,FALSE,"LAJES";#N/A,#N/A,FALSE,"PILARES";#N/A,#N/A,FALSE,"VIGAS"}</definedName>
    <definedName name="leosde">#REF!</definedName>
    <definedName name="mac" hidden="1">{#N/A,#N/A,FALSE,"ALVENARIA";#N/A,#N/A,FALSE,"BLOCOS";#N/A,#N/A,FALSE,"CINTAS";#N/A,#N/A,FALSE,"CORTINA";#N/A,#N/A,FALSE,"LAJES";#N/A,#N/A,FALSE,"PILARES";#N/A,#N/A,FALSE,"VIGAS"}</definedName>
    <definedName name="MACAHDO" hidden="1">{#N/A,#N/A,FALSE,"ALVENARIA";#N/A,#N/A,FALSE,"BLOCOS";#N/A,#N/A,FALSE,"CINTAS";#N/A,#N/A,FALSE,"CORTINA";#N/A,#N/A,FALSE,"LAJES";#N/A,#N/A,FALSE,"PILARES";#N/A,#N/A,FALSE,"VIGAS"}</definedName>
    <definedName name="MACHADO" hidden="1">{#N/A,#N/A,FALSE,"ALVENARIA";#N/A,#N/A,FALSE,"BLOCOS";#N/A,#N/A,FALSE,"CINTAS";#N/A,#N/A,FALSE,"CORTINA";#N/A,#N/A,FALSE,"LAJES";#N/A,#N/A,FALSE,"PILARES";#N/A,#N/A,FALSE,"VIGAS"}</definedName>
    <definedName name="NCOMPOSICOES">7</definedName>
    <definedName name="NCOTACOES">15</definedName>
    <definedName name="noo" hidden="1">{#N/A,#N/A,FALSE,"ALVENARIA";#N/A,#N/A,FALSE,"BLOCOS";#N/A,#N/A,FALSE,"CINTAS";#N/A,#N/A,FALSE,"CORTINA";#N/A,#N/A,FALSE,"LAJES";#N/A,#N/A,FALSE,"PILARES";#N/A,#N/A,FALSE,"VIGAS"}</definedName>
    <definedName name="obra">#REF!</definedName>
    <definedName name="obra1">#REF!</definedName>
    <definedName name="obra2">#REF!</definedName>
    <definedName name="obra3">#REF!</definedName>
    <definedName name="obra4">#REF!</definedName>
    <definedName name="obra5">#REF!</definedName>
    <definedName name="orcamento" hidden="1">{#N/A,#N/A,FALSE,"ALVENARIA";#N/A,#N/A,FALSE,"BLOCOS";#N/A,#N/A,FALSE,"CINTAS";#N/A,#N/A,FALSE,"CORTINA";#N/A,#N/A,FALSE,"LAJES";#N/A,#N/A,FALSE,"PILARES";#N/A,#N/A,FALSE,"VIGAS"}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edreiro_de_acabamento">[1]INSUMOS!$B$11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_xlnm.Print_Titles" localSheetId="1">'Memória de Cálculo'!$1:$6</definedName>
    <definedName name="_xlnm.Print_Titles" localSheetId="0">'Planilha Orcamentária'!$1:$9</definedName>
    <definedName name="TOT.P">#REF!</definedName>
    <definedName name="TOT1.P">#REF!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wrn.mode_lev.xls." hidden="1">{#N/A,#N/A,FALSE,"ALVENARIA";#N/A,#N/A,FALSE,"BLOCOS";#N/A,#N/A,FALSE,"CINTAS";#N/A,#N/A,FALSE,"CORTINA";#N/A,#N/A,FALSE,"LAJES";#N/A,#N/A,FALSE,"PILARES";#N/A,#N/A,FALSE,"VIGAS"}</definedName>
    <definedName name="x" hidden="1">{#N/A,#N/A,FALSE,"ALVENARIA";#N/A,#N/A,FALSE,"BLOCOS";#N/A,#N/A,FALSE,"CINTAS";#N/A,#N/A,FALSE,"CORTINA";#N/A,#N/A,FALSE,"LAJES";#N/A,#N/A,FALSE,"PILARES";#N/A,#N/A,FALSE,"VIGAS"}</definedName>
    <definedName name="Z_46B44D95_2370_4419_BD85_88291A251F92_.wvu.PrintArea" localSheetId="6" hidden="1">Cronograma!$A$1:$H$34</definedName>
    <definedName name="Z_46B44D95_2370_4419_BD85_88291A251F92_.wvu.PrintArea" localSheetId="1" hidden="1">'Memória de Cálculo'!$A$1:$G$49</definedName>
    <definedName name="Z_46B44D95_2370_4419_BD85_88291A251F92_.wvu.PrintArea" localSheetId="0" hidden="1">'Planilha Orcamentária'!$A$1:$I$54</definedName>
    <definedName name="Z_46B44D95_2370_4419_BD85_88291A251F92_.wvu.PrintTitles" localSheetId="1" hidden="1">'Memória de Cálculo'!$1:$6</definedName>
    <definedName name="Z_46B44D95_2370_4419_BD85_88291A251F92_.wvu.PrintTitles" localSheetId="0" hidden="1">'Planilha Orcamentária'!$1:$9</definedName>
  </definedNames>
  <calcPr calcId="191029"/>
  <customWorkbookViews>
    <customWorkbookView name="Observações" guid="{46B44D95-2370-4419-BD85-88291A251F92}" maximized="1" xWindow="-8" yWindow="-8" windowWidth="1382" windowHeight="744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" i="13" l="1"/>
  <c r="K41" i="5"/>
  <c r="F36" i="13" l="1"/>
  <c r="F34" i="13"/>
  <c r="F33" i="13"/>
  <c r="F31" i="13"/>
  <c r="F29" i="13"/>
  <c r="F28" i="13"/>
  <c r="F27" i="13"/>
  <c r="F21" i="13"/>
  <c r="F20" i="13"/>
  <c r="F18" i="13"/>
  <c r="F17" i="13"/>
  <c r="F19" i="13" s="1"/>
  <c r="F14" i="13"/>
  <c r="F15" i="13" s="1"/>
  <c r="F16" i="13" s="1"/>
  <c r="F12" i="13"/>
  <c r="F11" i="13"/>
  <c r="F8" i="13"/>
  <c r="I29" i="16"/>
  <c r="G23" i="5" s="1"/>
  <c r="C28" i="16"/>
  <c r="H27" i="5"/>
  <c r="F24" i="16"/>
  <c r="H24" i="16"/>
  <c r="I24" i="16" s="1"/>
  <c r="G21" i="5" s="1"/>
  <c r="H29" i="16"/>
  <c r="F29" i="16" l="1"/>
  <c r="D15" i="5" l="1"/>
  <c r="D7" i="18" l="1"/>
  <c r="H26" i="5"/>
  <c r="D23" i="13"/>
  <c r="H28" i="5" l="1"/>
  <c r="H24" i="5"/>
  <c r="H37" i="17"/>
  <c r="A31" i="17"/>
  <c r="E29" i="17"/>
  <c r="E28" i="17"/>
  <c r="D28" i="17"/>
  <c r="G25" i="17"/>
  <c r="F25" i="17"/>
  <c r="F24" i="17"/>
  <c r="G24" i="17" s="1"/>
  <c r="G23" i="17"/>
  <c r="G22" i="17"/>
  <c r="G21" i="17"/>
  <c r="G20" i="17"/>
  <c r="E20" i="17"/>
  <c r="A20" i="17"/>
  <c r="G19" i="17"/>
  <c r="E19" i="17"/>
  <c r="A19" i="17"/>
  <c r="G18" i="17"/>
  <c r="E18" i="17"/>
  <c r="A18" i="17"/>
  <c r="G17" i="17"/>
  <c r="E17" i="17"/>
  <c r="A17" i="17"/>
  <c r="G16" i="17"/>
  <c r="E16" i="17"/>
  <c r="A16" i="17"/>
  <c r="A5" i="13" l="1"/>
  <c r="H4" i="5" l="1"/>
  <c r="D14" i="5" l="1"/>
  <c r="F22" i="13" l="1"/>
  <c r="F23" i="13" l="1"/>
  <c r="F26" i="5" s="1"/>
  <c r="F25" i="5"/>
  <c r="F24" i="13"/>
  <c r="F25" i="13" s="1"/>
  <c r="D16" i="13"/>
  <c r="H23" i="5" l="1"/>
  <c r="D27" i="5"/>
  <c r="D20" i="13"/>
  <c r="D21" i="5"/>
  <c r="C23" i="16" s="1"/>
  <c r="D18" i="5"/>
  <c r="F27" i="5" l="1"/>
  <c r="F21" i="5"/>
  <c r="F18" i="5"/>
  <c r="F23" i="5" l="1"/>
  <c r="I23" i="5" s="1"/>
  <c r="B19" i="10"/>
  <c r="B17" i="10"/>
  <c r="A19" i="10"/>
  <c r="A17" i="10"/>
  <c r="A15" i="10"/>
  <c r="A13" i="10"/>
  <c r="I47" i="16"/>
  <c r="H40" i="16" s="1"/>
  <c r="I46" i="16"/>
  <c r="H39" i="16" s="1"/>
  <c r="D36" i="13"/>
  <c r="D34" i="13"/>
  <c r="D35" i="13"/>
  <c r="D16" i="5"/>
  <c r="B11" i="10" s="1"/>
  <c r="A16" i="5"/>
  <c r="Q12" i="16"/>
  <c r="Q19" i="16"/>
  <c r="Q18" i="16"/>
  <c r="Q17" i="16"/>
  <c r="Q16" i="16"/>
  <c r="Q15" i="16"/>
  <c r="Q14" i="16"/>
  <c r="Q13" i="16"/>
  <c r="Q20" i="16" l="1"/>
  <c r="H41" i="16"/>
  <c r="G39" i="5" s="1"/>
  <c r="B15" i="10"/>
  <c r="G37" i="5" l="1"/>
  <c r="G36" i="5"/>
  <c r="D33" i="13"/>
  <c r="D31" i="13"/>
  <c r="B13" i="10"/>
  <c r="F34" i="5" l="1"/>
  <c r="D29" i="13"/>
  <c r="D28" i="13"/>
  <c r="D27" i="13"/>
  <c r="F28" i="5"/>
  <c r="I26" i="5"/>
  <c r="D25" i="13"/>
  <c r="D22" i="13"/>
  <c r="D21" i="13"/>
  <c r="D19" i="13"/>
  <c r="D10" i="13"/>
  <c r="F13" i="5"/>
  <c r="F19" i="5"/>
  <c r="E16" i="13"/>
  <c r="F17" i="5"/>
  <c r="D17" i="13"/>
  <c r="D14" i="13"/>
  <c r="D8" i="13"/>
  <c r="F11" i="5"/>
  <c r="I28" i="5" l="1"/>
  <c r="H36" i="15"/>
  <c r="A30" i="15"/>
  <c r="E28" i="15"/>
  <c r="E27" i="15"/>
  <c r="D27" i="15"/>
  <c r="G24" i="15"/>
  <c r="F23" i="15"/>
  <c r="G22" i="15"/>
  <c r="G21" i="15"/>
  <c r="F24" i="15"/>
  <c r="G20" i="15"/>
  <c r="G19" i="15"/>
  <c r="E19" i="15"/>
  <c r="A19" i="15"/>
  <c r="G18" i="15"/>
  <c r="E18" i="15"/>
  <c r="A18" i="15"/>
  <c r="G17" i="15"/>
  <c r="E17" i="15"/>
  <c r="A17" i="15"/>
  <c r="G16" i="15"/>
  <c r="E16" i="15"/>
  <c r="A16" i="15"/>
  <c r="G15" i="15"/>
  <c r="E15" i="15"/>
  <c r="A15" i="15"/>
  <c r="G23" i="15" l="1"/>
  <c r="I7" i="5"/>
  <c r="D12" i="5"/>
  <c r="H15" i="5" l="1"/>
  <c r="I15" i="5" s="1"/>
  <c r="H19" i="5"/>
  <c r="H14" i="5"/>
  <c r="I14" i="5" s="1"/>
  <c r="I27" i="5"/>
  <c r="H18" i="5"/>
  <c r="I18" i="5" s="1"/>
  <c r="H16" i="5"/>
  <c r="H38" i="5"/>
  <c r="H39" i="5"/>
  <c r="I39" i="5" s="1"/>
  <c r="I38" i="5" s="1"/>
  <c r="D20" i="10" s="1"/>
  <c r="G20" i="10" s="1"/>
  <c r="H34" i="5"/>
  <c r="I34" i="5" s="1"/>
  <c r="I33" i="5" s="1"/>
  <c r="D16" i="10" s="1"/>
  <c r="G16" i="10" s="1"/>
  <c r="H33" i="5"/>
  <c r="H37" i="5"/>
  <c r="I37" i="5" s="1"/>
  <c r="H25" i="5"/>
  <c r="I25" i="5" s="1"/>
  <c r="H22" i="5"/>
  <c r="H32" i="5"/>
  <c r="I32" i="5" s="1"/>
  <c r="H31" i="5"/>
  <c r="I31" i="5" s="1"/>
  <c r="H30" i="5"/>
  <c r="I30" i="5" s="1"/>
  <c r="H35" i="5"/>
  <c r="I29" i="5" l="1"/>
  <c r="D14" i="10" s="1"/>
  <c r="G14" i="10" s="1"/>
  <c r="H20" i="5"/>
  <c r="F14" i="10" l="1"/>
  <c r="E14" i="10"/>
  <c r="A4" i="13"/>
  <c r="B31" i="10" l="1"/>
  <c r="B30" i="10"/>
  <c r="B27" i="10"/>
  <c r="B26" i="10"/>
  <c r="B25" i="10"/>
  <c r="D51" i="5"/>
  <c r="D50" i="5"/>
  <c r="D46" i="5"/>
  <c r="D45" i="5"/>
  <c r="D44" i="5"/>
  <c r="A4" i="10"/>
  <c r="B9" i="10"/>
  <c r="A12" i="5"/>
  <c r="A9" i="10" s="1"/>
  <c r="E11" i="5"/>
  <c r="A11" i="5"/>
  <c r="D10" i="5"/>
  <c r="B7" i="10" s="1"/>
  <c r="G5" i="13"/>
  <c r="H13" i="5"/>
  <c r="H36" i="5"/>
  <c r="I19" i="5"/>
  <c r="H17" i="5"/>
  <c r="H29" i="5"/>
  <c r="I36" i="5" l="1"/>
  <c r="I35" i="5" s="1"/>
  <c r="I13" i="5"/>
  <c r="I17" i="5"/>
  <c r="I12" i="5" l="1"/>
  <c r="D18" i="10"/>
  <c r="F20" i="10"/>
  <c r="E20" i="10"/>
  <c r="F16" i="10"/>
  <c r="D10" i="10" l="1"/>
  <c r="F18" i="10"/>
  <c r="G18" i="10"/>
  <c r="E18" i="10"/>
  <c r="A3" i="10"/>
  <c r="G3" i="10"/>
  <c r="A5" i="10"/>
  <c r="H10" i="10" l="1"/>
  <c r="G10" i="10"/>
  <c r="F10" i="10"/>
  <c r="H10" i="5" l="1"/>
  <c r="H12" i="5"/>
  <c r="H11" i="5"/>
  <c r="I11" i="5" s="1"/>
  <c r="I10" i="5" l="1"/>
  <c r="D8" i="10" l="1"/>
  <c r="E16" i="10"/>
  <c r="H8" i="10" l="1"/>
  <c r="H22" i="10" s="1"/>
  <c r="F8" i="10"/>
  <c r="G8" i="10"/>
  <c r="E8" i="10"/>
  <c r="E10" i="10" l="1"/>
  <c r="F22" i="5"/>
  <c r="I22" i="5" s="1"/>
  <c r="F24" i="5"/>
  <c r="I24" i="5" s="1"/>
  <c r="F20" i="5" l="1"/>
  <c r="I20" i="5" s="1"/>
  <c r="H21" i="5" l="1"/>
  <c r="I21" i="5" s="1"/>
  <c r="I16" i="5" s="1"/>
  <c r="I40" i="5" s="1"/>
  <c r="D12" i="10" l="1"/>
  <c r="G12" i="10" s="1"/>
  <c r="G22" i="10" s="1"/>
  <c r="D3" i="10"/>
  <c r="F12" i="10" l="1"/>
  <c r="F22" i="10" s="1"/>
  <c r="D22" i="10"/>
  <c r="D11" i="10" s="1"/>
  <c r="E12" i="10"/>
  <c r="E22" i="10" s="1"/>
  <c r="D7" i="10"/>
  <c r="D9" i="10"/>
  <c r="D15" i="10"/>
  <c r="G21" i="10"/>
  <c r="D13" i="10" l="1"/>
  <c r="F21" i="10"/>
  <c r="E21" i="10"/>
  <c r="H21" i="10"/>
  <c r="D19" i="10"/>
  <c r="D17" i="10"/>
  <c r="A10" i="5"/>
  <c r="A7" i="10" s="1"/>
  <c r="D21" i="10" l="1"/>
</calcChain>
</file>

<file path=xl/sharedStrings.xml><?xml version="1.0" encoding="utf-8"?>
<sst xmlns="http://schemas.openxmlformats.org/spreadsheetml/2006/main" count="580" uniqueCount="303">
  <si>
    <t>ITEM</t>
  </si>
  <si>
    <t>QUANTIDADE</t>
  </si>
  <si>
    <t>UNIDADE</t>
  </si>
  <si>
    <t>DIRETA</t>
  </si>
  <si>
    <t>INDIRETA</t>
  </si>
  <si>
    <t>PREÇO TOTAL</t>
  </si>
  <si>
    <t xml:space="preserve">FORMA DE EXECUÇÃO: </t>
  </si>
  <si>
    <t>M2</t>
  </si>
  <si>
    <t>1.1</t>
  </si>
  <si>
    <t>2.1</t>
  </si>
  <si>
    <t>2.2</t>
  </si>
  <si>
    <t>M3</t>
  </si>
  <si>
    <t>M</t>
  </si>
  <si>
    <t>CRONOGRAMA FÍSICO-FINANCEIRO</t>
  </si>
  <si>
    <t>ETAPAS/DESCRIÇÃO</t>
  </si>
  <si>
    <t>FÍSICO/ FINANCEIRO</t>
  </si>
  <si>
    <t>TOTAL  ETAPAS</t>
  </si>
  <si>
    <t>MÊS 1</t>
  </si>
  <si>
    <t>MÊS 2</t>
  </si>
  <si>
    <t>Físico %</t>
  </si>
  <si>
    <t>Financeiro</t>
  </si>
  <si>
    <t>TOTAL</t>
  </si>
  <si>
    <t>Observações:</t>
  </si>
  <si>
    <t>(    )</t>
  </si>
  <si>
    <t>SERVIÇOS DE DRENAGEM PLUVIAL</t>
  </si>
  <si>
    <t>DATA:</t>
  </si>
  <si>
    <t>1.0</t>
  </si>
  <si>
    <t>2.0</t>
  </si>
  <si>
    <t>3.0</t>
  </si>
  <si>
    <t>MEMÓRIA DE CÁLCULO DE QUANTITATIVOS</t>
  </si>
  <si>
    <t>% ISS MUNICIPAL:</t>
  </si>
  <si>
    <t>CÓDIGO</t>
  </si>
  <si>
    <t>DESCRIÇÃO</t>
  </si>
  <si>
    <t>PREÇO UNITÁRIO S/ BDI</t>
  </si>
  <si>
    <t>PREÇO UNITÁRIO C/ BDI</t>
  </si>
  <si>
    <t>BDI:</t>
  </si>
  <si>
    <t>01/01.</t>
  </si>
  <si>
    <t>( X )</t>
  </si>
  <si>
    <t>VALOR TOTAL DA OBRA</t>
  </si>
  <si>
    <t>COMPOSIÇÃO/DEMONSTRATIVO DE BDI - EM ANEXO</t>
  </si>
  <si>
    <t>ITENS</t>
  </si>
  <si>
    <t>PREFEITURA MUNICIPAL DE PIRACEMA</t>
  </si>
  <si>
    <t>M3XKM</t>
  </si>
  <si>
    <t>3.1</t>
  </si>
  <si>
    <t>PREVISÃO DE EXECUÇÃO DAS OBRAS: 2 MESES</t>
  </si>
  <si>
    <t>INSTALAÇÕES INICIAIS DA OBRA</t>
  </si>
  <si>
    <t>3.2</t>
  </si>
  <si>
    <t>Luís Gustavo Greco Cunha</t>
  </si>
  <si>
    <t>Engenheiro Civil</t>
  </si>
  <si>
    <t xml:space="preserve"> CREA/MG:257302/D</t>
  </si>
  <si>
    <t>Wesley Diniz</t>
  </si>
  <si>
    <t>Prefeito Municipal de Piracema</t>
  </si>
  <si>
    <t>GUIA (MEIO-FIO) E SARJETA CONJUGADOS DE CONCRETO, MOLDADA IN LOCO EM TRECHO RETO COM EXTRUSORA, 45 CM BASE (15 CM BASE DA GUIA + 30 CM BASE DA SARJETA) X 22 CM ALTURA. AF_06/2016</t>
  </si>
  <si>
    <t>94267</t>
  </si>
  <si>
    <t>TxKM</t>
  </si>
  <si>
    <t xml:space="preserve">PLANILHA ORÇAMENTÁRIA DE CUSTOS </t>
  </si>
  <si>
    <t>PREFEITURA MUNICIPAL DE PIRACEMA
CNPJ: 17.980.392/0001-03
Praça José Ribeiro de Assis, nº 42 - Centro – CEP. 35.536-000
Estado de Minas Gerais
Fone: (37) 3334-1299     Fax: (37)3334-120</t>
  </si>
  <si>
    <t>QUADRO DE COMPOSIÇÃO DO BDI</t>
  </si>
  <si>
    <t>OBJETO</t>
  </si>
  <si>
    <t>TIPO DE OBRA DO EMPREENDIMENTO</t>
  </si>
  <si>
    <t>DESONERAÇÃO</t>
  </si>
  <si>
    <t>Construção de praças urbanas, rodovias, ferrovias, e recapeamento e pavimentação de vias urbanas</t>
  </si>
  <si>
    <t>Conforme legislação tributária municipal, definir estimativa de percentual da base de cálculo para o ISS:</t>
  </si>
  <si>
    <t>Sobre a base de cálculo, definir a respectiva alíquota do ISS (entre 2% e 5%):</t>
  </si>
  <si>
    <t>Itens</t>
  </si>
  <si>
    <t>Siglas</t>
  </si>
  <si>
    <t>% Adotado</t>
  </si>
  <si>
    <t>Situação</t>
  </si>
  <si>
    <t>Intervalo de admissibilidade</t>
  </si>
  <si>
    <t>1º Quartil</t>
  </si>
  <si>
    <t>Médio</t>
  </si>
  <si>
    <t>3º Quartil</t>
  </si>
  <si>
    <t>Tributos (impostos COFINS 3%, e  PIS 0,65%)</t>
  </si>
  <si>
    <t>CP</t>
  </si>
  <si>
    <t>Tributos (ISS, variável de acordo com o município)</t>
  </si>
  <si>
    <t>ISS</t>
  </si>
  <si>
    <t>Tributos (Contribuição Previdenciária - 0% ou 4,5%, conforme Lei 12.844/2013 - Desoneração)</t>
  </si>
  <si>
    <t>CPRB</t>
  </si>
  <si>
    <t>BDI SEM desoneração</t>
  </si>
  <si>
    <t>BDI PAD</t>
  </si>
  <si>
    <t>BDI COM desoneração</t>
  </si>
  <si>
    <t>BDI DES</t>
  </si>
  <si>
    <t>Os valores de BDI foram calculados com o emprego da fórmula:</t>
  </si>
  <si>
    <t>Local:</t>
  </si>
  <si>
    <t>Data:</t>
  </si>
  <si>
    <t>Piracema-MG</t>
  </si>
  <si>
    <t>Responsável Técnico</t>
  </si>
  <si>
    <t>Responsável Tomador</t>
  </si>
  <si>
    <t>Nome:</t>
  </si>
  <si>
    <t>LUIS GUSTAVO GRECO CUNHA</t>
  </si>
  <si>
    <t>WESLEY DINIZ</t>
  </si>
  <si>
    <t>Título:</t>
  </si>
  <si>
    <t>Cargo:</t>
  </si>
  <si>
    <t>Prefeito Municipal</t>
  </si>
  <si>
    <t>Engenheiro Civil I CREA/MG:257302/D</t>
  </si>
  <si>
    <t>FORNECIMENTO E INSTALAÇÃO DE PLACA DE OBRA COM CHAPA GALVANIZADA E ESTRUTURA DE MADEIRA. AF_03/2022_PS</t>
  </si>
  <si>
    <t>REGULARIZAÇÃO E COMPACTAÇÃO DE SUBLEITO DE SOLO PREDOMINANTEMENTE ARENOSO. AF_11/2019</t>
  </si>
  <si>
    <t>3.3</t>
  </si>
  <si>
    <t>SINALIZAÇÂO VIÁRIA</t>
  </si>
  <si>
    <t>3.4</t>
  </si>
  <si>
    <t>4.0</t>
  </si>
  <si>
    <t>4.1</t>
  </si>
  <si>
    <t>PAVIMENTAÇAO ASFALTICA</t>
  </si>
  <si>
    <t>PINTURA DE EIXO VIÁRIO SOBRE ASFALTO COM TINTA RETRORREFLETIVA A BASE DE RESINA ACRÍLICA COM MICROESFERAS DE VIDRO, APLICAÇÃO MECÂNICA COM DEMARCADORA AUTOPROPELIDA. AF_05/2021</t>
  </si>
  <si>
    <t>PINTURA DE SÍMBOLOS E TEXTOS COM TINTA ACRÍLICA, DEMARCAÇÃO COM FITA A DESIVA E APLICAÇÃO COM ROLO. AF_05/2021</t>
  </si>
  <si>
    <t>5.0</t>
  </si>
  <si>
    <t>5.1</t>
  </si>
  <si>
    <t>MOBILIZAÇÃO E DESMOBILIZAÇÃO</t>
  </si>
  <si>
    <t>UND</t>
  </si>
  <si>
    <t>COMPOSIÇÃO ANALÍTICA</t>
  </si>
  <si>
    <t>EQUIPAMENTOS TRANSPORTADO</t>
  </si>
  <si>
    <t>REFERÊNCIA</t>
  </si>
  <si>
    <t>VEÍCULO TRANSPORTADO (DNIT - VOLUME 09)</t>
  </si>
  <si>
    <t>QUANT UND</t>
  </si>
  <si>
    <t>ORIGEM</t>
  </si>
  <si>
    <t>Distância (DM) km</t>
  </si>
  <si>
    <t>Fator K</t>
  </si>
  <si>
    <t>FATOR DE UTILIZAÇÃO (FU)</t>
  </si>
  <si>
    <t>VELOCIDADE (V)</t>
  </si>
  <si>
    <t>CUSTO DO TRANSPORTE (CH)</t>
  </si>
  <si>
    <t>PREÇO TOTAL (cMob)</t>
  </si>
  <si>
    <t>Trator de esteiras com lâmina - 259 Kw</t>
  </si>
  <si>
    <t>SICRO E9665</t>
  </si>
  <si>
    <t>Cavalo mecânico com semirreboque com capacidade de 22 t - 240 Kw</t>
  </si>
  <si>
    <t>Trator agrícola - 77 Kw</t>
  </si>
  <si>
    <t>Trator sobre esteiras com lâmina - 127 kW</t>
  </si>
  <si>
    <t>Motoniveladora - 93 Kw</t>
  </si>
  <si>
    <t>Carregadeira de pneus com capacidade de 3,40 m³ - 195 kW</t>
  </si>
  <si>
    <t>Rolo compactador pé de carneiro vibratório autopropelido de 11,6 t - 82 Kw</t>
  </si>
  <si>
    <t>Caminhão basculante com capacidade de 10 m³ - 188 kW</t>
  </si>
  <si>
    <t>-</t>
  </si>
  <si>
    <t>Condução por conta própria</t>
  </si>
  <si>
    <t>Caminhão tanque com capacidade de 10.000 l - 188 kW</t>
  </si>
  <si>
    <t>CUSTO TOTAL =</t>
  </si>
  <si>
    <t>DISCRIMINAÇÃO</t>
  </si>
  <si>
    <t>QNTD</t>
  </si>
  <si>
    <t>VALOR UND</t>
  </si>
  <si>
    <t>VALOT TOTAL</t>
  </si>
  <si>
    <t xml:space="preserve">ENGENHEIRO CIVIL DE OBRA JUNIOR COM ENCARGOS COMPLEMENTARES </t>
  </si>
  <si>
    <t>H</t>
  </si>
  <si>
    <t xml:space="preserve">ENCARREGADO GERAL COM ENCARGOS COMPLEMENTARES </t>
  </si>
  <si>
    <t>3.5</t>
  </si>
  <si>
    <t>3.6</t>
  </si>
  <si>
    <t>3.7</t>
  </si>
  <si>
    <t>3.8</t>
  </si>
  <si>
    <t>3.9</t>
  </si>
  <si>
    <t>3.10</t>
  </si>
  <si>
    <t>4.2</t>
  </si>
  <si>
    <t>4.3</t>
  </si>
  <si>
    <t>6.0</t>
  </si>
  <si>
    <t>6.1</t>
  </si>
  <si>
    <t>TERRAPLENAGEM</t>
  </si>
  <si>
    <t>ADMINISTRAÇÃO DA OBRA</t>
  </si>
  <si>
    <t>MOBILIZAÇÃO DE EQUIPAMENTOS</t>
  </si>
  <si>
    <t>DESMOBILIZAÇÃO DE EQUIPAMENTOS</t>
  </si>
  <si>
    <t>U</t>
  </si>
  <si>
    <t>ADMINISTRAÇÃO LOCAL DA OBRA</t>
  </si>
  <si>
    <t>Descrição</t>
  </si>
  <si>
    <t>HORA</t>
  </si>
  <si>
    <t>DIAS</t>
  </si>
  <si>
    <t>SEMANA</t>
  </si>
  <si>
    <t>MES</t>
  </si>
  <si>
    <t>QNTD.</t>
  </si>
  <si>
    <t>Observação</t>
  </si>
  <si>
    <t>MEMÓRIA DE CÁLCULO</t>
  </si>
  <si>
    <t>COMPOSIÇÃO O2</t>
  </si>
  <si>
    <t>IMPRIMAÇÃO COM ASFALTO DILUÍDO</t>
  </si>
  <si>
    <t>PINTURA DE LIGAÇÃO</t>
  </si>
  <si>
    <t>4011353</t>
  </si>
  <si>
    <t>ASFALTOS DILUÍDOS CM-30</t>
  </si>
  <si>
    <t>TRANSPORTE DE MATERIAL BETUMINOSO COM CAMINHÃO TANQUE DISTRIBUIDOR - RODOVIA PAVIMENTADA</t>
  </si>
  <si>
    <t>5901640</t>
  </si>
  <si>
    <t>CARGA DE MISTURA ASFÁLTICA EM CAMINHÃO BASCULANTE 14 M³ (UNIDADE: M3) AF_07/2020</t>
  </si>
  <si>
    <t>TRANSPORTE COM CAMINHÃO BASCULANTE COM CAÇAMBA ESTANQUE COM CAPACIDADE DE 14 M³ - RODOVIA PAVIMENTADA</t>
  </si>
  <si>
    <t>TXKM</t>
  </si>
  <si>
    <t>CONFECÇÃO, MONTAGEM E INSTALAÇÃO DE PLACA DE SINALIZAÇÃO EM CHAPA DE AÇO GALVANIZADO Nº 18 (60X60 CM), COM 02 DEMÃOS DE FUNDO ANTI-CORROSIVO (SUPER GALVITE), 02 DEMÃOS DE ESMALTE E MENSAGEM EM PELÍCULA REFLETIVA, AUTO-ADESIVA</t>
  </si>
  <si>
    <t>3.11</t>
  </si>
  <si>
    <t>Preço Unitário</t>
  </si>
  <si>
    <t>Custo Unitário</t>
  </si>
  <si>
    <t xml:space="preserve">ADMINISTRAÇÃO LOCAL  </t>
  </si>
  <si>
    <t>COMPOSIÇÃO O3</t>
  </si>
  <si>
    <t>COMPOSIÇÃO O4</t>
  </si>
  <si>
    <t>BELO HORIZONTE/MG</t>
  </si>
  <si>
    <t>EMULSÕES ASFÁLTICAS RR-1C</t>
  </si>
  <si>
    <t>M1946</t>
  </si>
  <si>
    <t>CARGA, MANOBRA E DESCARGA DE SOLOS E MATERIAIS GRANULARES EM CAMINHÃO BASCULANTE 14 M³ - CARGA COM ESCAVADEIRA HIDRÁULICA (CAÇAMBA DE 1,20 M ³ / 155 HP) E DESCARGA LIVRE (UNIDADE: M3). AF_07/2020</t>
  </si>
  <si>
    <t xml:space="preserve">FÓRMULA DO CÁLCULO                                                                                             </t>
  </si>
  <si>
    <t>DIMENSÕES 1,50*3,00 - UTILIZA A FÓRMULA =ARRED(2).</t>
  </si>
  <si>
    <t>A DISTÂNCIA ADOTADA É REFERENTE A CAPITAL MAIS PRÓXIMA (120 KM) - UTILIZA A FÓRMULA =ARRED(2).</t>
  </si>
  <si>
    <t>CONFORME A MC DA COMPOSIÇÃO ADOTADA - UTILIZA A FÓRMULA =ARRED(2).</t>
  </si>
  <si>
    <t>2.3</t>
  </si>
  <si>
    <t>TRECHO 2 - ÁREA DA RECONFORMAÇÃO DA PLATAFORMA X ESPESSURA (0,30M) 370,00*6,50*0,30UTILIZA A FÓRMULA =ARRED(2). (OBS: AUMENTO DO GREIDE SOMENTE NO INICIO DO TRECHO 2 ATE A PONTE).</t>
  </si>
  <si>
    <t>EXECUÇÃO DE REVESTIMENTO PRIMÁRIO COM MATERIAL DE JAZIDA</t>
  </si>
  <si>
    <t>ADMINISTRAÇÃO LOCAL</t>
  </si>
  <si>
    <t>PREFEITURA MUNICIPAL DE PIRACEMA
CNPJ: 17.980.392/0001-03
Praça José Ribeiro de Assis, nº 42 - Centro – CEP. 35.536-000
Estado de Minas Gerais
Fone: (37) 3334-1299     Fax: (37)3334-1202</t>
  </si>
  <si>
    <t>E9541</t>
  </si>
  <si>
    <t>SICRO</t>
  </si>
  <si>
    <t>E9577</t>
  </si>
  <si>
    <t>E9540</t>
  </si>
  <si>
    <t>E9524</t>
  </si>
  <si>
    <t>E9511</t>
  </si>
  <si>
    <t>E9685</t>
  </si>
  <si>
    <t>E9579</t>
  </si>
  <si>
    <t>E9571</t>
  </si>
  <si>
    <t>REFERÊNCIA/CÓDIGO</t>
  </si>
  <si>
    <t>LOCAL: TRECHO 1 - ESTRADA VICINAL DE ACESSO AO POVOADO SOSSEGO, TRECHO 2 ESTRADA VICINAL DE ACESSO AO POVOADO MUGINGA NO MUNICIPIO DE PIRACEMA-MG, CONFORME O CROQUI DE LOCALIZAÇÃO.</t>
  </si>
  <si>
    <t>%</t>
  </si>
  <si>
    <t>VALOR TOTAL DA OBRA:</t>
  </si>
  <si>
    <t>LOCAL:  TRECHO 1 - ESTRADA VICINAL DE ACESSO AO POVOADO SOSSEGO, TRECHO 2 ESTRADA VICINAL DE ACESSO AO POVOADO MUGINGA NO MUNICIPIO DE PIRACEMA-MG, CONFORME O CROQUI DE LOCALIZAÇÃO.</t>
  </si>
  <si>
    <t>Não</t>
  </si>
  <si>
    <t>BDI DIFERENCIADO:</t>
  </si>
  <si>
    <t>QUADRO DE COMPOSIÇÃO DO BDI DIFERENCIADO</t>
  </si>
  <si>
    <t>Aquisição e transporte de Materiais Betuminisos</t>
  </si>
  <si>
    <t>SINAPI</t>
  </si>
  <si>
    <t>MÊS 3</t>
  </si>
  <si>
    <t>1 hora diárias x 2 dias na semana x 12 semanas = 3 meses</t>
  </si>
  <si>
    <t>5 horas diárias x 5 dias na semana x 12 semanas = 3 meses</t>
  </si>
  <si>
    <t>CONCRETO BETUMINOSO USINADO A QUENTE (CBUQ) PARA PAVIMENTACAO ASFALTICA, PADRAO DNIT, FAIXA C, COM CAP 50/70 - AQUISICAO POSTO USINA</t>
  </si>
  <si>
    <t>5835</t>
  </si>
  <si>
    <t>VIBROACABADORA DE ASFALTO SOBRE ESTEIRAS, LARGURA DE PAVIMENTAÇÃO 1,90 M A 5,30 M, POTÊNCIA 105 HP CAPACIDADE 450 T/H - CHP DIURNO. AF_11/2014</t>
  </si>
  <si>
    <t>CHP</t>
  </si>
  <si>
    <t>5837</t>
  </si>
  <si>
    <t>VIBROACABADORA DE ASFALTO SOBRE ESTEIRAS, LARGURA DE PAVIMENTAÇÃO 1,90 M A 5,30 M, POTÊNCIA 105 HP CAPACIDADE 450 T/H - CHI DIURNO. AF_11/2014</t>
  </si>
  <si>
    <t>CHI</t>
  </si>
  <si>
    <t>88314</t>
  </si>
  <si>
    <t>RASTELEIRO COM ENCARGOS COMPLEMENTARES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</si>
  <si>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</si>
  <si>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</si>
  <si>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95631</t>
  </si>
  <si>
    <t>ROLO COMPACTADOR VIBRATORIO TANDEM, ACO LISO, POTENCIA 125 HP, PESO SEM/COM LASTRO 10,20/11,65 T, LARGURA DE TRABALHO 1,73 M - CHP DIURNO. AF_11/2016</t>
  </si>
  <si>
    <t>95632</t>
  </si>
  <si>
    <t>ROLO COMPACTADOR VIBRATORIO TANDEM, ACO LISO, POTENCIA 125 HP, PESO SEM/COM LASTRO 10,20/11,65 T, LARGURA DE TRABALHO 1,73 M - CHI DIURNO. AF_11/2016</t>
  </si>
  <si>
    <t>96155</t>
  </si>
  <si>
    <t>TRATOR DE PNEUS COM POTÊNCIA DE 85 CV, TRAÇÃO 4X4, COM VASSOURA MECÂNICA ACOPLADA - CHI DIURNO. AF_02/2017</t>
  </si>
  <si>
    <t>96157</t>
  </si>
  <si>
    <t>TRATOR DE PNEUS COM POTÊNCIA DE 85 CV, TRAÇÃO 4X4, COM VASSOURA MECÂNICA ACOPLADA - CHP DIURNO. AF_03/2017</t>
  </si>
  <si>
    <t>96463</t>
  </si>
  <si>
    <t>ROLO COMPACTADOR DE PNEUS, ESTÁTICO, PRESSÃO VARIÁVEL, POTÊNCIA 110 HP, PESO SEM/COM LASTRO 10,8/27 T, LARGURA DE ROLAGEM 2,30 M - CHP DIURNO. AF_06/2017</t>
  </si>
  <si>
    <t>96464</t>
  </si>
  <si>
    <t>ROLO COMPACTADOR DE PNEUS, ESTÁTICO, PRESSÃO VARIÁVEL, POTÊNCIA 110 HP, PESO SEM/COM LASTRO 10,8/27 T, LARGURA DE ROLAGEM 2,30 M - CHI DIURNO. AF_06/2017</t>
  </si>
  <si>
    <t>233,33</t>
  </si>
  <si>
    <t>CODIGO DA COMPOSICAO</t>
  </si>
  <si>
    <t>DESCRICAO DA COMPOSICAO</t>
  </si>
  <si>
    <t>M³</t>
  </si>
  <si>
    <t>CUSTO TOTAL</t>
  </si>
  <si>
    <t>CODIGO ITEM</t>
  </si>
  <si>
    <t>DESCRIÇÃO ITEM</t>
  </si>
  <si>
    <t>PRECO UNITARIO</t>
  </si>
  <si>
    <t>18,78</t>
  </si>
  <si>
    <t>UNID.</t>
  </si>
  <si>
    <t xml:space="preserve">EXECUÇÃO DE PAVIMENTO COM APLICAÇÃO DE CONCRETO ASFÁLTICO, CAMADA DE ROLAMENTO - EXCLUSIVE CARGA, (CBUQ) E TRANSPORTE. </t>
  </si>
  <si>
    <t>3.12</t>
  </si>
  <si>
    <t>BASE DE SOLO ESTABILIZADO GRANULOMETRICAMENTE SEM MISTURA COM MATERIAL DE JAZIDA - 100% PROCTOR MODIFICADO</t>
  </si>
  <si>
    <t>TRANSPORTE COM CAMINHÃO BASCULANTE DE 14 M³, EM VIA URBANA PAVIMENTADA, ADICIONAL PARA DMT EXCEDENTE A 30 KM (UNIDADE: M3XKM). AF_07/2020</t>
  </si>
  <si>
    <t>VOLUME DA RECOMPOSIÇÃO DO ATERRO (721,50 M³) X DISTÂNCIA DA JAZIDA (EM KM) TRECHO 02 - 721,50*57,00 X 1,25 CONSIDERADO EMPOLAMENTO DE 25% - UTILIZA A FÓRMULA =ARRED(2)</t>
  </si>
  <si>
    <t>VOLUME DO CASCALHO TRECHO 1 E 2 X  DISTÂNCIA DA JAZIDA (EM KM) 1.705,75* 57,00  X 1,25 CONSIDERADO EMPOLAMENTO DE 25% - UTILIZA A FÓRMULA =ARRED(2).</t>
  </si>
  <si>
    <t xml:space="preserve">TRECHO 1 COMPRIMENTO X LARGURA X ESPESSURA (15CM) 1.225,00*7,00*0,15 -   UTILIZA A FÓRMULA =ARRED(2)
TRECHO 2 COMPRIMENTO X LARGURA X ESPESSURA (15CM) 870,00*6,50*0,15 - UTILIZA A FÓRMULA =ARRED(2). </t>
  </si>
  <si>
    <t xml:space="preserve">TRECHO 1 COMPRIMENTO X LARGURA X ESPESSURA (15CM) 1.225,00*7,00*0,15 -  UTILIZA A FÓRMULA =ARRED(2).
TRECHO 2 COMPRIMENTO X LARGURA X ESPESSURA (15CM) 870,00*6,50*0,15  - UTILIZA A FÓRMULA =ARRED(2). </t>
  </si>
  <si>
    <t>TRECHO 1 COMPRIMENTO X LARGURA 1.225,00*6,10 - UTILIZA A FÓRMULA =ARRED(2).
TRECHO 2 COMPRIMENTO X LARGURA 870,00*5,60 - UTILIZA A FÓRMULA =ARRED(2).</t>
  </si>
  <si>
    <t>100577</t>
  </si>
  <si>
    <t>4015612</t>
  </si>
  <si>
    <t>93593</t>
  </si>
  <si>
    <t>4011219</t>
  </si>
  <si>
    <t>100979</t>
  </si>
  <si>
    <t>4011351</t>
  </si>
  <si>
    <t>5914622</t>
  </si>
  <si>
    <t>6</t>
  </si>
  <si>
    <t xml:space="preserve">SICRO </t>
  </si>
  <si>
    <t>02</t>
  </si>
  <si>
    <t>COMPOSIÇÃO</t>
  </si>
  <si>
    <t>03</t>
  </si>
  <si>
    <t>4</t>
  </si>
  <si>
    <t>1518</t>
  </si>
  <si>
    <t>100987</t>
  </si>
  <si>
    <t>ORSE</t>
  </si>
  <si>
    <t>102513</t>
  </si>
  <si>
    <t>1</t>
  </si>
  <si>
    <t>5</t>
  </si>
  <si>
    <t>TRECHO1 COMPRIMENTO X LARGURA X ESPESSURA (4CM) 1.225,00*6,10*0,04 - UTILIZA A FÓRMULA =ARRED(2).
TRECHO 2 COMPRIMENTO X LARGURA X ESPESSURA (4CM) 870,00*5,60*0,04 - UTILIZA A FÓRMULA =ARRED(2).</t>
  </si>
  <si>
    <t>TRECHO 1 - FAIXA DO EIXO - 1.225,00 METROS LINEARES - UTILIZA A FÓRMULA =ARRED(2).
TRECHO 2 - FAIXA DO EIXO - 870,00 METROS LINEARES - UTILIZA A FÓRMULA =ARRED(2).</t>
  </si>
  <si>
    <t>TRECHO 1 - 8,00 UNIDADES - UTILIZA A FÓRMULA =ARRED(2).
TRECHO 2 - 8,00 UNIDADES - UTILIZA A FÓRMULA =ARRED(2).</t>
  </si>
  <si>
    <t>TRECHO 1 - DIMENSÕES X QUANTIDADE (1*1)*12,00 - UTILIZA A FÓRMULA =ARRED(2).
TRECHO 2 - DIMENSÕES X QUANTIDADE (1*1)*12,00 - UTILIZA A FÓRMULA =ARRED(2).</t>
  </si>
  <si>
    <t>TRECHO 1 MEDIDA LINEAR DO TRECHO X 2 LADOS  1.225,00*2,00 - UTILIZA A FÓRMULA =ARRED(2). PARA TRAVAMENTO DO CALÇAMENTO NOS DOIS TRECHOS =  = 6,00+6,00+7,00 = 19,00. TRECHO 2 MEDIDA LINEAR DO TRECHO X 2 LADOS  870,00*2,00 - UTILIZA A FÓRMULA =ARRED(2).</t>
  </si>
  <si>
    <t>Tonelada</t>
  </si>
  <si>
    <t>t/m²</t>
  </si>
  <si>
    <t>Quantidade (m²)</t>
  </si>
  <si>
    <t>ICMS (18%)</t>
  </si>
  <si>
    <t>T</t>
  </si>
  <si>
    <t>OBRA: PAVIMENTAÇÃO EM CONCRETO BETUMINOSO USINADO A QUENTE (CBUQ) EM PIRACEMA/MG</t>
  </si>
  <si>
    <t xml:space="preserve">FOLHA Nº: </t>
  </si>
  <si>
    <t>FOLHA Nº: 01/01</t>
  </si>
  <si>
    <r>
      <rPr>
        <b/>
        <sz val="11"/>
        <rFont val="Arial"/>
        <family val="2"/>
      </rPr>
      <t>PREFEITURA MUNICIPAL DE PIRACEMA</t>
    </r>
    <r>
      <rPr>
        <sz val="8"/>
        <rFont val="Arial"/>
        <family val="2"/>
      </rPr>
      <t xml:space="preserve">
CNPJ: 17.980.392/0001-03
Praça José Ribeiro de Assis, nº 42 - Centro – CEP. 35.536-000
Estado de Minas Gerais
Fone: (37) 3334-1299     Fax: (37)3334-120</t>
    </r>
    <r>
      <rPr>
        <sz val="10"/>
        <rFont val="Arial"/>
        <family val="2"/>
      </rPr>
      <t>2</t>
    </r>
  </si>
  <si>
    <t>MOBILIZAÇÃO / DESMOBILIZAÇÃO</t>
  </si>
  <si>
    <t>Item 3.5 + 3.7 vezes o DMT de 50,8 km.</t>
  </si>
  <si>
    <t>VOLUME TOTAL VEZES A DENSIDADE DE 2,5548.</t>
  </si>
  <si>
    <t>VOLUME MATERIAL BETUMINOSO X DENSIDADE 2,5548 t/m3 X DMT DA USINA (EM KM) 493,78*2,5548*50,80 - UTILIZA A FÓRMULA =ARRED(2).</t>
  </si>
  <si>
    <t>2</t>
  </si>
  <si>
    <t>3</t>
  </si>
  <si>
    <r>
      <rPr>
        <b/>
        <sz val="9"/>
        <rFont val="Arial"/>
        <family val="2"/>
      </rPr>
      <t>LOCAL:</t>
    </r>
    <r>
      <rPr>
        <sz val="9"/>
        <rFont val="Arial"/>
        <family val="2"/>
      </rPr>
      <t xml:space="preserve">  TRECHO 1 - ESTRADA VICINAL DE ACESSO AO POVOADO SOSSEGO, TRECHO 2 ESTRADA VICINAL DE ACESSO AO POVOADO MUGINGA NO MUNICIPIO DE PIRACEMA-MG, CONFORME O CROQUI DE LOCALIZAÇÃO.</t>
    </r>
  </si>
  <si>
    <t>COMPOSIÇÃO 1 E 5</t>
  </si>
  <si>
    <r>
      <rPr>
        <b/>
        <sz val="9"/>
        <rFont val="Arial"/>
        <family val="2"/>
      </rPr>
      <t>REGIÃO/MÊS DE REFERÊNCIA:</t>
    </r>
    <r>
      <rPr>
        <sz val="9"/>
        <rFont val="Arial"/>
        <family val="2"/>
      </rPr>
      <t xml:space="preserve"> TABELA SICRO - REGIÃO SUDESTE - MG - ABRIL/2025 - SEM DESONERAÇÃO</t>
    </r>
    <r>
      <rPr>
        <b/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>/ SINAPI JUNHO/25 - SEM DESONERAÇÃO - ANP MARÇO E MAIO DE 2025 (MINAS GERAIS) - ORSE- MARÇO/2025</t>
    </r>
  </si>
  <si>
    <t>TRECHO 1 - COMPRIMENTO X LARGURA 1.225,00*7,00 - UTILIZA A FÓRMULA =ARRED(2). 
TRECHO 2 - COMPRIMENTO X LARGURA 870,00*6,50 - UTILIZA A FÓRMULA =ARRED(2). + ARREDONDAMENTO.</t>
  </si>
  <si>
    <t>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</si>
</sst>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[$€-2]* #,##0.00_);_([$€-2]* \(#,##0.00\);_([$€-2]* &quot;-&quot;??_)"/>
    <numFmt numFmtId="167" formatCode="#,#00"/>
    <numFmt numFmtId="168" formatCode="_(&quot;R$ &quot;* #,##0.00_);_(&quot;R$ &quot;* \(#,##0.00\);_(&quot;R$ &quot;* &quot;-&quot;??_);_(@_)"/>
    <numFmt numFmtId="169" formatCode="&quot;R$&quot;\ #,##0_);[Red]\(&quot;R$&quot;\ #,##0\)"/>
    <numFmt numFmtId="170" formatCode="&quot;R$&quot;\ #,##0.00_);\(&quot;R$&quot;\ #,##0.00\)"/>
    <numFmt numFmtId="171" formatCode="%#,#00"/>
    <numFmt numFmtId="172" formatCode="#.##000"/>
    <numFmt numFmtId="173" formatCode="#,"/>
    <numFmt numFmtId="174" formatCode="&quot;R$&quot;#,##0.00"/>
    <numFmt numFmtId="175" formatCode="&quot;R$&quot;\ #,##0.00"/>
    <numFmt numFmtId="176" formatCode="dd\ &quot;de&quot;\ mmmm\ &quot;de&quot;\ yyyy"/>
    <numFmt numFmtId="177" formatCode="_-&quot;R$ &quot;* #,##0.00_-;&quot;-R$ &quot;* #,##0.00_-;_-&quot;R$ &quot;* \-??_-;_-@"/>
    <numFmt numFmtId="178" formatCode="0.0000"/>
    <numFmt numFmtId="179" formatCode="[$R$-416]\ #,##0.00;[Red]\-[$R$-416]\ #,##0.00"/>
    <numFmt numFmtId="180" formatCode="#,##0.00000"/>
    <numFmt numFmtId="181" formatCode="#,##0.0000"/>
    <numFmt numFmtId="182" formatCode="0.00000"/>
  </numFmts>
  <fonts count="5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"/>
      <color indexed="8"/>
      <name val="Courier"/>
      <family val="3"/>
    </font>
    <font>
      <sz val="11"/>
      <color indexed="8"/>
      <name val="Calibri"/>
      <family val="2"/>
    </font>
    <font>
      <sz val="10"/>
      <color rgb="FF000000"/>
      <name val="Arial1"/>
    </font>
    <font>
      <sz val="11"/>
      <color indexed="17"/>
      <name val="Calibri"/>
      <family val="2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name val="‚l‚r ‚oƒSƒVƒbƒN"/>
      <family val="3"/>
      <charset val="128"/>
    </font>
    <font>
      <b/>
      <sz val="11"/>
      <name val="Helv"/>
    </font>
    <font>
      <sz val="11"/>
      <color indexed="60"/>
      <name val="Calibri"/>
      <family val="2"/>
    </font>
    <font>
      <sz val="11"/>
      <name val="‚l‚r ‚o–¾’©"/>
      <family val="1"/>
      <charset val="128"/>
    </font>
    <font>
      <sz val="1"/>
      <color indexed="18"/>
      <name val="Courier"/>
      <family val="3"/>
    </font>
    <font>
      <sz val="10"/>
      <color indexed="8"/>
      <name val="Times New Roman"/>
      <family val="2"/>
    </font>
    <font>
      <b/>
      <sz val="9"/>
      <name val="Times New Roman"/>
      <family val="1"/>
    </font>
    <font>
      <b/>
      <sz val="15"/>
      <color indexed="62"/>
      <name val="Calibri"/>
      <family val="2"/>
    </font>
    <font>
      <b/>
      <sz val="1"/>
      <color indexed="8"/>
      <name val="Courier"/>
      <family val="3"/>
    </font>
    <font>
      <sz val="11"/>
      <color indexed="10"/>
      <name val="Calibri"/>
      <family val="2"/>
    </font>
    <font>
      <sz val="10"/>
      <name val="Arial"/>
      <family val="2"/>
    </font>
    <font>
      <b/>
      <i/>
      <sz val="12"/>
      <color rgb="FFFF0000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u/>
      <sz val="10"/>
      <name val="Arial"/>
      <family val="2"/>
    </font>
    <font>
      <b/>
      <sz val="8"/>
      <name val="Arial"/>
      <family val="2"/>
    </font>
    <font>
      <b/>
      <u/>
      <sz val="1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0"/>
      <color indexed="8"/>
      <name val="Arial"/>
      <family val="2"/>
    </font>
    <font>
      <sz val="9"/>
      <color rgb="FFFF000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  <font>
      <sz val="8"/>
      <color rgb="FF00B0F0"/>
      <name val="Arial"/>
      <family val="2"/>
    </font>
    <font>
      <sz val="9"/>
      <color indexed="8"/>
      <name val="Arial"/>
      <family val="2"/>
    </font>
    <font>
      <i/>
      <sz val="12"/>
      <name val="Arial"/>
      <family val="2"/>
    </font>
    <font>
      <i/>
      <u/>
      <sz val="12"/>
      <name val="Arial"/>
      <family val="2"/>
    </font>
    <font>
      <sz val="9"/>
      <color rgb="FF000000"/>
      <name val="Arial"/>
      <family val="2"/>
    </font>
    <font>
      <b/>
      <u/>
      <sz val="9"/>
      <name val="Arial"/>
      <family val="2"/>
    </font>
    <font>
      <b/>
      <sz val="9"/>
      <color rgb="FFFF0000"/>
      <name val="Arial"/>
      <family val="2"/>
    </font>
    <font>
      <i/>
      <u/>
      <sz val="9"/>
      <name val="Arial"/>
      <family val="2"/>
    </font>
    <font>
      <b/>
      <sz val="9"/>
      <color rgb="FF00000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rgb="FF54823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rgb="FFA9D18E"/>
      </patternFill>
    </fill>
    <fill>
      <patternFill patternType="solid">
        <fgColor theme="7" tint="0.39997558519241921"/>
        <bgColor rgb="FF00B050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rgb="FFA9D18E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</fills>
  <borders count="5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rgb="FFFFFFFF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67">
    <xf numFmtId="0" fontId="0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7" fillId="6" borderId="15" applyNumberFormat="0" applyAlignment="0" applyProtection="0"/>
    <xf numFmtId="0" fontId="8" fillId="0" borderId="0">
      <protection locked="0"/>
    </xf>
    <xf numFmtId="166" fontId="5" fillId="0" borderId="0" applyFont="0" applyFill="0" applyBorder="0" applyAlignment="0" applyProtection="0"/>
    <xf numFmtId="0" fontId="9" fillId="0" borderId="0"/>
    <xf numFmtId="0" fontId="9" fillId="0" borderId="0"/>
    <xf numFmtId="165" fontId="10" fillId="0" borderId="0" applyBorder="0" applyProtection="0"/>
    <xf numFmtId="167" fontId="8" fillId="0" borderId="0">
      <protection locked="0"/>
    </xf>
    <xf numFmtId="0" fontId="11" fillId="7" borderId="0" applyNumberFormat="0" applyBorder="0" applyAlignment="0" applyProtection="0"/>
    <xf numFmtId="0" fontId="12" fillId="0" borderId="0">
      <alignment horizontal="left"/>
    </xf>
    <xf numFmtId="0" fontId="13" fillId="8" borderId="16" applyNumberFormat="0" applyAlignment="0" applyProtection="0"/>
    <xf numFmtId="0" fontId="14" fillId="0" borderId="17" applyNumberFormat="0" applyFill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6" fillId="0" borderId="7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7" fillId="9" borderId="0" applyNumberFormat="0" applyBorder="0" applyAlignment="0" applyProtection="0"/>
    <xf numFmtId="0" fontId="5" fillId="0" borderId="0"/>
    <xf numFmtId="0" fontId="5" fillId="0" borderId="0"/>
    <xf numFmtId="0" fontId="2" fillId="0" borderId="0"/>
    <xf numFmtId="0" fontId="5" fillId="10" borderId="18" applyNumberFormat="0" applyAlignment="0" applyProtection="0"/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171" fontId="8" fillId="0" borderId="0">
      <protection locked="0"/>
    </xf>
    <xf numFmtId="172" fontId="8" fillId="0" borderId="0"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3" fontId="19" fillId="0" borderId="0">
      <protection locked="0"/>
    </xf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21" fillId="3" borderId="4">
      <alignment wrapText="1"/>
    </xf>
    <xf numFmtId="0" fontId="21" fillId="3" borderId="4">
      <alignment wrapText="1"/>
    </xf>
    <xf numFmtId="0" fontId="22" fillId="0" borderId="19" applyNumberFormat="0" applyFill="0" applyAlignment="0" applyProtection="0"/>
    <xf numFmtId="173" fontId="23" fillId="0" borderId="0">
      <protection locked="0"/>
    </xf>
    <xf numFmtId="173" fontId="23" fillId="0" borderId="0">
      <protection locked="0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8" fillId="0" borderId="0"/>
    <xf numFmtId="168" fontId="3" fillId="0" borderId="0" applyFont="0" applyFill="0" applyBorder="0" applyAlignment="0" applyProtection="0"/>
  </cellStyleXfs>
  <cellXfs count="520">
    <xf numFmtId="0" fontId="0" fillId="0" borderId="0" xfId="0"/>
    <xf numFmtId="0" fontId="26" fillId="0" borderId="0" xfId="0" applyFont="1" applyAlignment="1">
      <alignment horizontal="center" vertical="center"/>
    </xf>
    <xf numFmtId="0" fontId="27" fillId="0" borderId="4" xfId="3" applyFont="1" applyBorder="1" applyAlignment="1">
      <alignment horizontal="center" vertical="center"/>
    </xf>
    <xf numFmtId="10" fontId="27" fillId="13" borderId="4" xfId="3" applyNumberFormat="1" applyFont="1" applyFill="1" applyBorder="1" applyAlignment="1" applyProtection="1">
      <alignment horizontal="center" vertical="center"/>
      <protection locked="0"/>
    </xf>
    <xf numFmtId="4" fontId="32" fillId="0" borderId="4" xfId="3" applyNumberFormat="1" applyFont="1" applyBorder="1" applyAlignment="1">
      <alignment horizontal="center" vertical="center"/>
    </xf>
    <xf numFmtId="10" fontId="27" fillId="0" borderId="4" xfId="3" applyNumberFormat="1" applyFont="1" applyBorder="1" applyAlignment="1">
      <alignment horizontal="center" vertical="center"/>
    </xf>
    <xf numFmtId="10" fontId="27" fillId="0" borderId="4" xfId="3" applyNumberFormat="1" applyFont="1" applyBorder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10" fontId="32" fillId="14" borderId="4" xfId="3" applyNumberFormat="1" applyFont="1" applyFill="1" applyBorder="1" applyAlignment="1">
      <alignment horizontal="center" vertical="center"/>
    </xf>
    <xf numFmtId="0" fontId="30" fillId="0" borderId="25" xfId="3" applyFont="1" applyBorder="1" applyAlignment="1">
      <alignment horizontal="center" vertical="center"/>
    </xf>
    <xf numFmtId="10" fontId="27" fillId="0" borderId="25" xfId="3" applyNumberFormat="1" applyFont="1" applyBorder="1" applyAlignment="1">
      <alignment horizontal="center" vertical="center"/>
    </xf>
    <xf numFmtId="10" fontId="27" fillId="0" borderId="25" xfId="3" applyNumberFormat="1" applyFont="1" applyBorder="1" applyAlignment="1">
      <alignment horizontal="center" vertical="center" wrapText="1"/>
    </xf>
    <xf numFmtId="4" fontId="32" fillId="0" borderId="0" xfId="3" applyNumberFormat="1" applyFont="1" applyBorder="1" applyAlignment="1">
      <alignment horizontal="center" vertical="center"/>
    </xf>
    <xf numFmtId="0" fontId="4" fillId="0" borderId="25" xfId="0" applyFont="1" applyFill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28" fillId="0" borderId="4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2" fillId="0" borderId="4" xfId="3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4" fillId="0" borderId="4" xfId="0" applyFont="1" applyFill="1" applyBorder="1" applyAlignment="1">
      <alignment horizontal="center" vertical="center"/>
    </xf>
    <xf numFmtId="0" fontId="34" fillId="0" borderId="24" xfId="0" applyFont="1" applyFill="1" applyBorder="1" applyAlignment="1">
      <alignment horizontal="center" vertical="center"/>
    </xf>
    <xf numFmtId="4" fontId="34" fillId="0" borderId="4" xfId="0" applyNumberFormat="1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" fontId="34" fillId="0" borderId="4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left" vertical="center" wrapText="1"/>
    </xf>
    <xf numFmtId="0" fontId="4" fillId="12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" fontId="34" fillId="0" borderId="4" xfId="0" applyNumberFormat="1" applyFont="1" applyBorder="1" applyAlignment="1">
      <alignment horizontal="center" vertical="center"/>
    </xf>
    <xf numFmtId="174" fontId="29" fillId="0" borderId="25" xfId="0" applyNumberFormat="1" applyFont="1" applyBorder="1" applyAlignment="1">
      <alignment horizontal="center" vertical="center" wrapText="1"/>
    </xf>
    <xf numFmtId="0" fontId="34" fillId="0" borderId="26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28" fillId="0" borderId="2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23" xfId="0" applyFont="1" applyBorder="1" applyAlignment="1">
      <alignment horizontal="center" vertical="center"/>
    </xf>
    <xf numFmtId="0" fontId="28" fillId="0" borderId="26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28" fillId="0" borderId="23" xfId="0" applyFont="1" applyBorder="1" applyAlignment="1">
      <alignment vertical="center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4" fillId="0" borderId="4" xfId="0" applyFont="1" applyFill="1" applyBorder="1" applyAlignment="1">
      <alignment horizontal="right" vertical="center"/>
    </xf>
    <xf numFmtId="0" fontId="34" fillId="0" borderId="25" xfId="0" applyFont="1" applyFill="1" applyBorder="1" applyAlignment="1">
      <alignment vertical="center" wrapText="1"/>
    </xf>
    <xf numFmtId="4" fontId="34" fillId="0" borderId="25" xfId="0" applyNumberFormat="1" applyFont="1" applyFill="1" applyBorder="1" applyAlignment="1">
      <alignment horizontal="center" vertical="center" wrapText="1"/>
    </xf>
    <xf numFmtId="0" fontId="34" fillId="2" borderId="24" xfId="0" applyFont="1" applyFill="1" applyBorder="1" applyAlignment="1">
      <alignment horizontal="center" vertical="center" wrapText="1"/>
    </xf>
    <xf numFmtId="49" fontId="34" fillId="2" borderId="4" xfId="0" applyNumberFormat="1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left" vertical="center" wrapText="1"/>
    </xf>
    <xf numFmtId="2" fontId="4" fillId="2" borderId="4" xfId="2" applyNumberFormat="1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4" fontId="4" fillId="2" borderId="25" xfId="0" applyNumberFormat="1" applyFont="1" applyFill="1" applyBorder="1" applyAlignment="1">
      <alignment vertical="center" wrapText="1"/>
    </xf>
    <xf numFmtId="1" fontId="4" fillId="0" borderId="4" xfId="0" applyNumberFormat="1" applyFont="1" applyBorder="1" applyAlignment="1">
      <alignment horizontal="center" vertical="center" wrapText="1"/>
    </xf>
    <xf numFmtId="4" fontId="4" fillId="0" borderId="25" xfId="0" applyNumberFormat="1" applyFont="1" applyBorder="1" applyAlignment="1">
      <alignment vertical="center" wrapText="1"/>
    </xf>
    <xf numFmtId="0" fontId="34" fillId="2" borderId="4" xfId="0" applyFont="1" applyFill="1" applyBorder="1" applyAlignment="1">
      <alignment horizontal="center" vertical="center" wrapText="1"/>
    </xf>
    <xf numFmtId="4" fontId="34" fillId="2" borderId="4" xfId="0" applyNumberFormat="1" applyFont="1" applyFill="1" applyBorder="1" applyAlignment="1">
      <alignment horizontal="center" vertical="center" wrapText="1"/>
    </xf>
    <xf numFmtId="4" fontId="34" fillId="2" borderId="25" xfId="0" applyNumberFormat="1" applyFont="1" applyFill="1" applyBorder="1" applyAlignment="1">
      <alignment vertical="center" wrapText="1"/>
    </xf>
    <xf numFmtId="0" fontId="4" fillId="0" borderId="24" xfId="0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49" fontId="4" fillId="0" borderId="4" xfId="0" applyNumberFormat="1" applyFont="1" applyBorder="1" applyAlignment="1">
      <alignment horizontal="center" vertical="center"/>
    </xf>
    <xf numFmtId="0" fontId="4" fillId="12" borderId="4" xfId="0" applyFont="1" applyFill="1" applyBorder="1" applyAlignment="1">
      <alignment horizontal="center" vertical="center"/>
    </xf>
    <xf numFmtId="0" fontId="4" fillId="12" borderId="4" xfId="0" applyFont="1" applyFill="1" applyBorder="1" applyAlignment="1">
      <alignment vertical="center" wrapText="1"/>
    </xf>
    <xf numFmtId="0" fontId="4" fillId="0" borderId="31" xfId="0" applyFont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 wrapText="1"/>
    </xf>
    <xf numFmtId="0" fontId="4" fillId="12" borderId="1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4" fontId="4" fillId="0" borderId="25" xfId="0" applyNumberFormat="1" applyFont="1" applyFill="1" applyBorder="1" applyAlignment="1">
      <alignment vertical="center" wrapText="1"/>
    </xf>
    <xf numFmtId="4" fontId="34" fillId="0" borderId="23" xfId="0" applyNumberFormat="1" applyFont="1" applyBorder="1" applyAlignment="1">
      <alignment vertical="center" wrapText="1"/>
    </xf>
    <xf numFmtId="4" fontId="3" fillId="0" borderId="23" xfId="0" applyNumberFormat="1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29" fillId="11" borderId="8" xfId="3" applyFont="1" applyFill="1" applyBorder="1" applyAlignment="1">
      <alignment horizontal="right" vertical="center"/>
    </xf>
    <xf numFmtId="14" fontId="29" fillId="11" borderId="2" xfId="3" applyNumberFormat="1" applyFont="1" applyFill="1" applyBorder="1" applyAlignment="1">
      <alignment horizontal="left" vertical="center"/>
    </xf>
    <xf numFmtId="0" fontId="29" fillId="11" borderId="40" xfId="3" applyFont="1" applyFill="1" applyBorder="1" applyAlignment="1">
      <alignment horizontal="center" vertical="center" wrapText="1"/>
    </xf>
    <xf numFmtId="0" fontId="28" fillId="11" borderId="21" xfId="3" applyFont="1" applyFill="1" applyBorder="1" applyAlignment="1">
      <alignment vertical="center"/>
    </xf>
    <xf numFmtId="0" fontId="28" fillId="11" borderId="6" xfId="3" applyFont="1" applyFill="1" applyBorder="1" applyAlignment="1">
      <alignment vertical="center" wrapText="1"/>
    </xf>
    <xf numFmtId="0" fontId="29" fillId="11" borderId="24" xfId="3" applyFont="1" applyFill="1" applyBorder="1" applyAlignment="1">
      <alignment horizontal="center" vertical="center"/>
    </xf>
    <xf numFmtId="0" fontId="29" fillId="11" borderId="4" xfId="3" applyFont="1" applyFill="1" applyBorder="1" applyAlignment="1">
      <alignment horizontal="center" vertical="center"/>
    </xf>
    <xf numFmtId="0" fontId="29" fillId="11" borderId="4" xfId="3" applyFont="1" applyFill="1" applyBorder="1" applyAlignment="1">
      <alignment horizontal="center" vertical="center" wrapText="1"/>
    </xf>
    <xf numFmtId="0" fontId="29" fillId="11" borderId="25" xfId="3" applyFont="1" applyFill="1" applyBorder="1" applyAlignment="1">
      <alignment horizontal="center" vertical="center"/>
    </xf>
    <xf numFmtId="49" fontId="29" fillId="2" borderId="4" xfId="3" applyNumberFormat="1" applyFont="1" applyFill="1" applyBorder="1" applyAlignment="1">
      <alignment horizontal="center" vertical="center" wrapText="1"/>
    </xf>
    <xf numFmtId="10" fontId="29" fillId="2" borderId="4" xfId="3" applyNumberFormat="1" applyFont="1" applyFill="1" applyBorder="1" applyAlignment="1">
      <alignment horizontal="center" vertical="center" wrapText="1"/>
    </xf>
    <xf numFmtId="10" fontId="29" fillId="2" borderId="25" xfId="3" applyNumberFormat="1" applyFont="1" applyFill="1" applyBorder="1" applyAlignment="1">
      <alignment horizontal="center" vertical="center" wrapText="1"/>
    </xf>
    <xf numFmtId="0" fontId="3" fillId="11" borderId="0" xfId="3" applyFont="1" applyFill="1" applyAlignment="1">
      <alignment vertical="center"/>
    </xf>
    <xf numFmtId="49" fontId="28" fillId="11" borderId="4" xfId="3" applyNumberFormat="1" applyFont="1" applyFill="1" applyBorder="1" applyAlignment="1">
      <alignment horizontal="center" vertical="center" wrapText="1"/>
    </xf>
    <xf numFmtId="174" fontId="28" fillId="11" borderId="4" xfId="64" applyNumberFormat="1" applyFont="1" applyFill="1" applyBorder="1" applyAlignment="1">
      <alignment horizontal="center" vertical="center" wrapText="1"/>
    </xf>
    <xf numFmtId="174" fontId="28" fillId="11" borderId="25" xfId="64" applyNumberFormat="1" applyFont="1" applyFill="1" applyBorder="1" applyAlignment="1">
      <alignment horizontal="center" vertical="center" wrapText="1"/>
    </xf>
    <xf numFmtId="174" fontId="28" fillId="2" borderId="25" xfId="64" applyNumberFormat="1" applyFont="1" applyFill="1" applyBorder="1" applyAlignment="1">
      <alignment horizontal="center" vertical="center" wrapText="1"/>
    </xf>
    <xf numFmtId="49" fontId="29" fillId="11" borderId="4" xfId="3" applyNumberFormat="1" applyFont="1" applyFill="1" applyBorder="1" applyAlignment="1">
      <alignment horizontal="center" vertical="center" wrapText="1"/>
    </xf>
    <xf numFmtId="174" fontId="29" fillId="11" borderId="4" xfId="3" applyNumberFormat="1" applyFont="1" applyFill="1" applyBorder="1" applyAlignment="1">
      <alignment horizontal="center" vertical="center" wrapText="1"/>
    </xf>
    <xf numFmtId="174" fontId="29" fillId="11" borderId="25" xfId="3" applyNumberFormat="1" applyFont="1" applyFill="1" applyBorder="1" applyAlignment="1">
      <alignment horizontal="center" vertical="center" wrapText="1"/>
    </xf>
    <xf numFmtId="0" fontId="29" fillId="0" borderId="3" xfId="3" applyFont="1" applyBorder="1" applyAlignment="1">
      <alignment vertical="center"/>
    </xf>
    <xf numFmtId="0" fontId="3" fillId="0" borderId="9" xfId="3" applyFont="1" applyBorder="1" applyAlignment="1">
      <alignment vertical="center"/>
    </xf>
    <xf numFmtId="0" fontId="29" fillId="0" borderId="8" xfId="3" applyFont="1" applyBorder="1" applyAlignment="1">
      <alignment horizontal="center" vertical="center"/>
    </xf>
    <xf numFmtId="0" fontId="29" fillId="0" borderId="0" xfId="3" applyFont="1" applyBorder="1" applyAlignment="1">
      <alignment vertical="center"/>
    </xf>
    <xf numFmtId="0" fontId="29" fillId="0" borderId="10" xfId="3" applyFont="1" applyBorder="1" applyAlignment="1">
      <alignment vertical="center"/>
    </xf>
    <xf numFmtId="0" fontId="28" fillId="0" borderId="23" xfId="3" applyFont="1" applyBorder="1" applyAlignment="1">
      <alignment vertical="center"/>
    </xf>
    <xf numFmtId="0" fontId="28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3" fillId="0" borderId="9" xfId="3" applyFont="1" applyBorder="1" applyAlignment="1">
      <alignment horizontal="center" vertical="center"/>
    </xf>
    <xf numFmtId="0" fontId="28" fillId="11" borderId="0" xfId="3" applyFont="1" applyFill="1" applyBorder="1" applyAlignment="1">
      <alignment horizontal="center" vertical="center"/>
    </xf>
    <xf numFmtId="0" fontId="3" fillId="11" borderId="0" xfId="3" applyFont="1" applyFill="1" applyBorder="1" applyAlignment="1">
      <alignment horizontal="center" vertical="center"/>
    </xf>
    <xf numFmtId="1" fontId="28" fillId="0" borderId="0" xfId="0" applyNumberFormat="1" applyFont="1" applyAlignment="1">
      <alignment horizontal="right" vertical="center"/>
    </xf>
    <xf numFmtId="0" fontId="29" fillId="16" borderId="12" xfId="0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2" fontId="28" fillId="0" borderId="0" xfId="0" applyNumberFormat="1" applyFont="1" applyAlignment="1">
      <alignment horizontal="center" vertical="center"/>
    </xf>
    <xf numFmtId="2" fontId="28" fillId="0" borderId="0" xfId="0" applyNumberFormat="1" applyFont="1" applyAlignment="1">
      <alignment horizontal="right" vertical="center"/>
    </xf>
    <xf numFmtId="49" fontId="29" fillId="15" borderId="4" xfId="0" applyNumberFormat="1" applyFont="1" applyFill="1" applyBorder="1" applyAlignment="1">
      <alignment horizontal="center" vertical="center"/>
    </xf>
    <xf numFmtId="0" fontId="29" fillId="15" borderId="4" xfId="0" applyFont="1" applyFill="1" applyBorder="1" applyAlignment="1">
      <alignment horizontal="center" vertical="center"/>
    </xf>
    <xf numFmtId="1" fontId="28" fillId="0" borderId="4" xfId="0" applyNumberFormat="1" applyFont="1" applyBorder="1" applyAlignment="1">
      <alignment horizontal="center" vertical="center"/>
    </xf>
    <xf numFmtId="0" fontId="28" fillId="0" borderId="4" xfId="0" applyFont="1" applyBorder="1" applyAlignment="1">
      <alignment vertical="center"/>
    </xf>
    <xf numFmtId="2" fontId="28" fillId="0" borderId="4" xfId="0" applyNumberFormat="1" applyFont="1" applyBorder="1" applyAlignment="1">
      <alignment horizontal="center" vertical="center" wrapText="1"/>
    </xf>
    <xf numFmtId="2" fontId="28" fillId="0" borderId="4" xfId="0" applyNumberFormat="1" applyFont="1" applyFill="1" applyBorder="1" applyAlignment="1">
      <alignment horizontal="center" vertical="center" wrapText="1"/>
    </xf>
    <xf numFmtId="2" fontId="28" fillId="0" borderId="4" xfId="0" applyNumberFormat="1" applyFont="1" applyBorder="1" applyAlignment="1">
      <alignment horizontal="center" vertical="center"/>
    </xf>
    <xf numFmtId="177" fontId="28" fillId="0" borderId="4" xfId="0" applyNumberFormat="1" applyFont="1" applyBorder="1" applyAlignment="1">
      <alignment horizontal="center" vertical="center"/>
    </xf>
    <xf numFmtId="1" fontId="28" fillId="0" borderId="0" xfId="0" applyNumberFormat="1" applyFont="1" applyBorder="1" applyAlignment="1">
      <alignment horizontal="center" vertical="center"/>
    </xf>
    <xf numFmtId="0" fontId="28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2" fontId="28" fillId="0" borderId="0" xfId="0" applyNumberFormat="1" applyFont="1" applyBorder="1" applyAlignment="1">
      <alignment horizontal="center" vertical="center" wrapText="1"/>
    </xf>
    <xf numFmtId="2" fontId="28" fillId="0" borderId="0" xfId="0" applyNumberFormat="1" applyFont="1" applyBorder="1" applyAlignment="1">
      <alignment horizontal="center" vertical="center"/>
    </xf>
    <xf numFmtId="0" fontId="29" fillId="18" borderId="5" xfId="0" applyFont="1" applyFill="1" applyBorder="1" applyAlignment="1">
      <alignment horizontal="right" vertical="center"/>
    </xf>
    <xf numFmtId="0" fontId="29" fillId="0" borderId="0" xfId="0" applyFont="1" applyFill="1" applyBorder="1" applyAlignment="1">
      <alignment horizontal="right" vertical="center"/>
    </xf>
    <xf numFmtId="0" fontId="29" fillId="16" borderId="4" xfId="0" applyFont="1" applyFill="1" applyBorder="1" applyAlignment="1">
      <alignment horizontal="center" vertical="center"/>
    </xf>
    <xf numFmtId="0" fontId="29" fillId="0" borderId="13" xfId="0" applyFont="1" applyFill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28" fillId="0" borderId="9" xfId="0" applyFont="1" applyBorder="1" applyAlignment="1">
      <alignment horizontal="center" vertical="center" wrapText="1"/>
    </xf>
    <xf numFmtId="2" fontId="28" fillId="0" borderId="0" xfId="0" quotePrefix="1" applyNumberFormat="1" applyFont="1" applyBorder="1" applyAlignment="1">
      <alignment horizontal="center" vertical="center"/>
    </xf>
    <xf numFmtId="177" fontId="28" fillId="0" borderId="0" xfId="0" applyNumberFormat="1" applyFont="1" applyBorder="1" applyAlignment="1">
      <alignment horizontal="center" vertical="center"/>
    </xf>
    <xf numFmtId="178" fontId="28" fillId="0" borderId="0" xfId="0" applyNumberFormat="1" applyFont="1" applyAlignment="1">
      <alignment horizontal="right" vertical="center"/>
    </xf>
    <xf numFmtId="0" fontId="29" fillId="16" borderId="4" xfId="0" applyFont="1" applyFill="1" applyBorder="1" applyAlignment="1">
      <alignment vertical="center"/>
    </xf>
    <xf numFmtId="49" fontId="29" fillId="0" borderId="47" xfId="0" applyNumberFormat="1" applyFont="1" applyFill="1" applyBorder="1" applyAlignment="1">
      <alignment horizontal="center" vertical="center"/>
    </xf>
    <xf numFmtId="0" fontId="29" fillId="0" borderId="47" xfId="0" applyFont="1" applyFill="1" applyBorder="1" applyAlignment="1">
      <alignment vertical="center"/>
    </xf>
    <xf numFmtId="49" fontId="29" fillId="16" borderId="4" xfId="0" applyNumberFormat="1" applyFont="1" applyFill="1" applyBorder="1" applyAlignment="1">
      <alignment horizontal="center" vertical="center"/>
    </xf>
    <xf numFmtId="49" fontId="29" fillId="15" borderId="6" xfId="0" applyNumberFormat="1" applyFont="1" applyFill="1" applyBorder="1" applyAlignment="1">
      <alignment horizontal="center" vertical="center"/>
    </xf>
    <xf numFmtId="0" fontId="29" fillId="18" borderId="5" xfId="0" applyFont="1" applyFill="1" applyBorder="1" applyAlignment="1">
      <alignment vertical="center"/>
    </xf>
    <xf numFmtId="49" fontId="29" fillId="16" borderId="12" xfId="0" applyNumberFormat="1" applyFont="1" applyFill="1" applyBorder="1" applyAlignment="1">
      <alignment horizontal="center" vertical="center"/>
    </xf>
    <xf numFmtId="49" fontId="29" fillId="15" borderId="2" xfId="0" applyNumberFormat="1" applyFont="1" applyFill="1" applyBorder="1" applyAlignment="1">
      <alignment horizontal="center" vertical="center"/>
    </xf>
    <xf numFmtId="1" fontId="28" fillId="0" borderId="4" xfId="0" applyNumberFormat="1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4" xfId="0" applyFont="1" applyBorder="1" applyAlignment="1">
      <alignment horizontal="left" vertical="center" wrapText="1"/>
    </xf>
    <xf numFmtId="0" fontId="30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75" fontId="28" fillId="0" borderId="0" xfId="0" applyNumberFormat="1" applyFont="1" applyAlignment="1">
      <alignment vertical="center"/>
    </xf>
    <xf numFmtId="4" fontId="28" fillId="0" borderId="0" xfId="0" applyNumberFormat="1" applyFont="1" applyAlignment="1">
      <alignment vertical="center"/>
    </xf>
    <xf numFmtId="4" fontId="28" fillId="0" borderId="0" xfId="0" applyNumberFormat="1" applyFont="1" applyBorder="1" applyAlignment="1">
      <alignment horizontal="center" vertical="center"/>
    </xf>
    <xf numFmtId="4" fontId="28" fillId="0" borderId="0" xfId="0" applyNumberFormat="1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2" fillId="0" borderId="0" xfId="0" applyFont="1" applyBorder="1" applyAlignment="1">
      <alignment vertical="center"/>
    </xf>
    <xf numFmtId="0" fontId="4" fillId="0" borderId="0" xfId="0" quotePrefix="1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43" fillId="0" borderId="0" xfId="0" applyFont="1" applyAlignment="1">
      <alignment vertical="center"/>
    </xf>
    <xf numFmtId="4" fontId="28" fillId="0" borderId="23" xfId="0" applyNumberFormat="1" applyFont="1" applyBorder="1" applyAlignment="1">
      <alignment vertical="center" wrapText="1"/>
    </xf>
    <xf numFmtId="4" fontId="3" fillId="0" borderId="28" xfId="0" applyNumberFormat="1" applyFont="1" applyBorder="1" applyAlignment="1">
      <alignment vertical="center" wrapText="1"/>
    </xf>
    <xf numFmtId="4" fontId="38" fillId="0" borderId="0" xfId="0" applyNumberFormat="1" applyFont="1" applyAlignment="1">
      <alignment vertical="center" wrapText="1"/>
    </xf>
    <xf numFmtId="0" fontId="30" fillId="11" borderId="26" xfId="3" applyFont="1" applyFill="1" applyBorder="1" applyAlignment="1">
      <alignment vertical="center" wrapText="1"/>
    </xf>
    <xf numFmtId="0" fontId="30" fillId="11" borderId="0" xfId="3" applyFont="1" applyFill="1" applyBorder="1" applyAlignment="1">
      <alignment vertical="center" wrapText="1"/>
    </xf>
    <xf numFmtId="0" fontId="3" fillId="11" borderId="23" xfId="3" applyFont="1" applyFill="1" applyBorder="1" applyAlignment="1">
      <alignment vertical="center"/>
    </xf>
    <xf numFmtId="0" fontId="3" fillId="11" borderId="0" xfId="3" applyFont="1" applyFill="1" applyBorder="1" applyAlignment="1">
      <alignment vertical="center" wrapText="1"/>
    </xf>
    <xf numFmtId="0" fontId="3" fillId="11" borderId="0" xfId="3" applyFont="1" applyFill="1" applyBorder="1" applyAlignment="1">
      <alignment vertical="center"/>
    </xf>
    <xf numFmtId="0" fontId="3" fillId="11" borderId="10" xfId="3" applyFont="1" applyFill="1" applyBorder="1" applyAlignment="1">
      <alignment vertical="center"/>
    </xf>
    <xf numFmtId="0" fontId="29" fillId="11" borderId="26" xfId="3" applyFont="1" applyFill="1" applyBorder="1" applyAlignment="1">
      <alignment vertical="center"/>
    </xf>
    <xf numFmtId="0" fontId="28" fillId="11" borderId="0" xfId="3" applyFont="1" applyFill="1" applyBorder="1" applyAlignment="1">
      <alignment vertical="center" wrapText="1"/>
    </xf>
    <xf numFmtId="0" fontId="28" fillId="11" borderId="0" xfId="3" applyFont="1" applyFill="1" applyAlignment="1">
      <alignment vertical="center"/>
    </xf>
    <xf numFmtId="0" fontId="28" fillId="11" borderId="26" xfId="3" applyFont="1" applyFill="1" applyBorder="1" applyAlignment="1">
      <alignment vertical="center"/>
    </xf>
    <xf numFmtId="0" fontId="28" fillId="11" borderId="0" xfId="3" applyFont="1" applyFill="1" applyBorder="1" applyAlignment="1">
      <alignment vertical="center"/>
    </xf>
    <xf numFmtId="0" fontId="28" fillId="11" borderId="10" xfId="3" applyFont="1" applyFill="1" applyBorder="1" applyAlignment="1">
      <alignment vertical="center"/>
    </xf>
    <xf numFmtId="0" fontId="28" fillId="11" borderId="23" xfId="3" applyFont="1" applyFill="1" applyBorder="1" applyAlignment="1">
      <alignment vertical="center"/>
    </xf>
    <xf numFmtId="0" fontId="3" fillId="11" borderId="26" xfId="3" applyFont="1" applyFill="1" applyBorder="1" applyAlignment="1">
      <alignment vertical="center"/>
    </xf>
    <xf numFmtId="0" fontId="29" fillId="11" borderId="0" xfId="3" applyFont="1" applyFill="1" applyBorder="1" applyAlignment="1">
      <alignment vertical="center" wrapText="1"/>
    </xf>
    <xf numFmtId="0" fontId="30" fillId="11" borderId="0" xfId="3" applyFont="1" applyFill="1" applyBorder="1" applyAlignment="1">
      <alignment horizontal="right" vertical="center"/>
    </xf>
    <xf numFmtId="0" fontId="30" fillId="11" borderId="10" xfId="3" applyFont="1" applyFill="1" applyBorder="1" applyAlignment="1">
      <alignment horizontal="right" vertical="center"/>
    </xf>
    <xf numFmtId="0" fontId="3" fillId="11" borderId="27" xfId="3" applyFont="1" applyFill="1" applyBorder="1" applyAlignment="1">
      <alignment vertical="center"/>
    </xf>
    <xf numFmtId="0" fontId="3" fillId="11" borderId="7" xfId="3" applyFont="1" applyFill="1" applyBorder="1" applyAlignment="1">
      <alignment vertical="center"/>
    </xf>
    <xf numFmtId="0" fontId="3" fillId="11" borderId="7" xfId="3" applyFont="1" applyFill="1" applyBorder="1" applyAlignment="1">
      <alignment vertical="center" wrapText="1"/>
    </xf>
    <xf numFmtId="0" fontId="3" fillId="11" borderId="41" xfId="3" applyFont="1" applyFill="1" applyBorder="1" applyAlignment="1">
      <alignment vertical="center"/>
    </xf>
    <xf numFmtId="0" fontId="3" fillId="11" borderId="28" xfId="3" applyFont="1" applyFill="1" applyBorder="1" applyAlignment="1">
      <alignment vertical="center"/>
    </xf>
    <xf numFmtId="0" fontId="3" fillId="11" borderId="0" xfId="3" applyFont="1" applyFill="1" applyAlignment="1">
      <alignment vertical="center" wrapText="1"/>
    </xf>
    <xf numFmtId="0" fontId="30" fillId="0" borderId="26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0" fillId="0" borderId="23" xfId="3" applyFont="1" applyBorder="1" applyAlignment="1">
      <alignment vertical="center"/>
    </xf>
    <xf numFmtId="0" fontId="3" fillId="0" borderId="26" xfId="3" applyFont="1" applyBorder="1" applyAlignment="1">
      <alignment vertical="center"/>
    </xf>
    <xf numFmtId="0" fontId="3" fillId="0" borderId="0" xfId="3" applyFont="1" applyBorder="1" applyAlignment="1">
      <alignment vertical="center"/>
    </xf>
    <xf numFmtId="0" fontId="3" fillId="0" borderId="23" xfId="3" applyFont="1" applyBorder="1" applyAlignment="1">
      <alignment vertical="center"/>
    </xf>
    <xf numFmtId="0" fontId="3" fillId="0" borderId="26" xfId="3" applyFont="1" applyBorder="1" applyAlignment="1">
      <alignment horizontal="center" vertical="center"/>
    </xf>
    <xf numFmtId="0" fontId="3" fillId="0" borderId="23" xfId="3" applyFont="1" applyBorder="1" applyAlignment="1">
      <alignment horizontal="center" vertical="center"/>
    </xf>
    <xf numFmtId="0" fontId="33" fillId="0" borderId="26" xfId="3" applyFont="1" applyBorder="1" applyAlignment="1">
      <alignment horizontal="center" vertical="center"/>
    </xf>
    <xf numFmtId="0" fontId="33" fillId="0" borderId="0" xfId="3" applyFont="1" applyBorder="1" applyAlignment="1">
      <alignment horizontal="center" vertical="center"/>
    </xf>
    <xf numFmtId="0" fontId="33" fillId="0" borderId="23" xfId="3" applyFont="1" applyBorder="1" applyAlignment="1">
      <alignment horizontal="center" vertical="center"/>
    </xf>
    <xf numFmtId="176" fontId="3" fillId="0" borderId="0" xfId="3" applyNumberFormat="1" applyFont="1" applyBorder="1" applyAlignment="1">
      <alignment vertical="center"/>
    </xf>
    <xf numFmtId="0" fontId="27" fillId="0" borderId="0" xfId="3" applyFont="1" applyBorder="1" applyAlignment="1">
      <alignment vertical="center"/>
    </xf>
    <xf numFmtId="0" fontId="30" fillId="0" borderId="26" xfId="65" applyFont="1" applyBorder="1" applyAlignment="1">
      <alignment horizontal="left" vertical="center"/>
    </xf>
    <xf numFmtId="0" fontId="30" fillId="0" borderId="0" xfId="65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21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2" xfId="3" applyFont="1" applyBorder="1" applyAlignment="1">
      <alignment horizontal="center" vertical="center" wrapText="1"/>
    </xf>
    <xf numFmtId="0" fontId="30" fillId="0" borderId="10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0" fillId="0" borderId="4" xfId="0" applyFont="1" applyBorder="1" applyAlignment="1">
      <alignment horizontal="left" vertical="center"/>
    </xf>
    <xf numFmtId="0" fontId="30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/>
    </xf>
    <xf numFmtId="175" fontId="3" fillId="0" borderId="4" xfId="0" applyNumberFormat="1" applyFont="1" applyBorder="1" applyAlignment="1">
      <alignment horizontal="right"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45" xfId="0" applyFont="1" applyBorder="1" applyAlignment="1">
      <alignment vertical="center"/>
    </xf>
    <xf numFmtId="177" fontId="29" fillId="18" borderId="6" xfId="0" applyNumberFormat="1" applyFont="1" applyFill="1" applyBorder="1" applyAlignment="1">
      <alignment horizontal="right" vertical="center"/>
    </xf>
    <xf numFmtId="177" fontId="29" fillId="0" borderId="0" xfId="0" applyNumberFormat="1" applyFont="1" applyFill="1" applyBorder="1" applyAlignment="1">
      <alignment horizontal="right" vertical="center"/>
    </xf>
    <xf numFmtId="0" fontId="29" fillId="16" borderId="20" xfId="0" applyFont="1" applyFill="1" applyBorder="1" applyAlignment="1">
      <alignment horizontal="left" vertical="center"/>
    </xf>
    <xf numFmtId="0" fontId="29" fillId="16" borderId="12" xfId="0" applyFont="1" applyFill="1" applyBorder="1" applyAlignment="1">
      <alignment horizontal="center" vertical="center" wrapText="1"/>
    </xf>
    <xf numFmtId="0" fontId="29" fillId="16" borderId="12" xfId="0" applyFont="1" applyFill="1" applyBorder="1" applyAlignment="1">
      <alignment vertical="center"/>
    </xf>
    <xf numFmtId="0" fontId="28" fillId="0" borderId="4" xfId="0" applyFont="1" applyBorder="1" applyAlignment="1">
      <alignment horizontal="center" vertical="center" wrapText="1"/>
    </xf>
    <xf numFmtId="4" fontId="28" fillId="0" borderId="4" xfId="0" applyNumberFormat="1" applyFont="1" applyBorder="1" applyAlignment="1">
      <alignment horizontal="center" vertical="center"/>
    </xf>
    <xf numFmtId="182" fontId="28" fillId="0" borderId="4" xfId="0" applyNumberFormat="1" applyFont="1" applyBorder="1" applyAlignment="1">
      <alignment horizontal="center" vertical="center"/>
    </xf>
    <xf numFmtId="178" fontId="28" fillId="0" borderId="4" xfId="0" applyNumberFormat="1" applyFont="1" applyBorder="1" applyAlignment="1">
      <alignment horizontal="center" vertical="center"/>
    </xf>
    <xf numFmtId="175" fontId="28" fillId="0" borderId="4" xfId="0" applyNumberFormat="1" applyFont="1" applyBorder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28" fillId="0" borderId="0" xfId="0" applyFont="1" applyFill="1" applyAlignment="1">
      <alignment horizontal="center" vertical="center"/>
    </xf>
    <xf numFmtId="180" fontId="28" fillId="0" borderId="0" xfId="0" applyNumberFormat="1" applyFont="1" applyFill="1" applyAlignment="1">
      <alignment horizontal="center" vertical="center"/>
    </xf>
    <xf numFmtId="181" fontId="28" fillId="0" borderId="0" xfId="0" applyNumberFormat="1" applyFont="1" applyFill="1" applyAlignment="1">
      <alignment horizontal="right" vertical="center"/>
    </xf>
    <xf numFmtId="175" fontId="28" fillId="0" borderId="0" xfId="0" applyNumberFormat="1" applyFont="1" applyFill="1" applyBorder="1" applyAlignment="1">
      <alignment horizontal="right" vertical="center"/>
    </xf>
    <xf numFmtId="2" fontId="28" fillId="0" borderId="0" xfId="0" applyNumberFormat="1" applyFont="1" applyBorder="1" applyAlignment="1">
      <alignment vertical="center"/>
    </xf>
    <xf numFmtId="2" fontId="28" fillId="0" borderId="0" xfId="0" applyNumberFormat="1" applyFont="1" applyBorder="1" applyAlignment="1">
      <alignment horizontal="right" vertical="center"/>
    </xf>
    <xf numFmtId="10" fontId="28" fillId="0" borderId="0" xfId="0" applyNumberFormat="1" applyFont="1" applyBorder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180" fontId="28" fillId="0" borderId="0" xfId="0" applyNumberFormat="1" applyFont="1" applyAlignment="1">
      <alignment horizontal="center" vertical="center"/>
    </xf>
    <xf numFmtId="181" fontId="28" fillId="0" borderId="0" xfId="0" applyNumberFormat="1" applyFont="1" applyAlignment="1">
      <alignment horizontal="right" vertical="center"/>
    </xf>
    <xf numFmtId="178" fontId="28" fillId="0" borderId="0" xfId="0" applyNumberFormat="1" applyFont="1" applyAlignment="1">
      <alignment vertical="center"/>
    </xf>
    <xf numFmtId="0" fontId="46" fillId="0" borderId="0" xfId="0" applyFont="1" applyAlignment="1">
      <alignment horizontal="center" vertical="center"/>
    </xf>
    <xf numFmtId="0" fontId="28" fillId="0" borderId="4" xfId="0" applyFont="1" applyBorder="1" applyAlignment="1">
      <alignment vertical="center" wrapText="1"/>
    </xf>
    <xf numFmtId="179" fontId="28" fillId="0" borderId="4" xfId="0" applyNumberFormat="1" applyFont="1" applyBorder="1" applyAlignment="1">
      <alignment horizontal="center" vertical="center"/>
    </xf>
    <xf numFmtId="0" fontId="28" fillId="0" borderId="4" xfId="0" applyFont="1" applyBorder="1" applyAlignment="1">
      <alignment horizontal="left" vertical="center" wrapText="1"/>
    </xf>
    <xf numFmtId="0" fontId="28" fillId="16" borderId="1" xfId="0" applyFont="1" applyFill="1" applyBorder="1" applyAlignment="1">
      <alignment vertical="center"/>
    </xf>
    <xf numFmtId="177" fontId="29" fillId="18" borderId="4" xfId="0" applyNumberFormat="1" applyFont="1" applyFill="1" applyBorder="1" applyAlignment="1">
      <alignment horizontal="right" vertical="center"/>
    </xf>
    <xf numFmtId="0" fontId="28" fillId="0" borderId="13" xfId="0" applyFont="1" applyBorder="1" applyAlignment="1">
      <alignment vertical="center"/>
    </xf>
    <xf numFmtId="0" fontId="29" fillId="0" borderId="14" xfId="0" applyFont="1" applyFill="1" applyBorder="1" applyAlignment="1">
      <alignment horizontal="center" vertical="center"/>
    </xf>
    <xf numFmtId="0" fontId="29" fillId="15" borderId="48" xfId="0" applyFont="1" applyFill="1" applyBorder="1" applyAlignment="1">
      <alignment horizontal="center" vertical="center"/>
    </xf>
    <xf numFmtId="0" fontId="29" fillId="15" borderId="46" xfId="0" applyFont="1" applyFill="1" applyBorder="1" applyAlignment="1">
      <alignment horizontal="center" vertical="center"/>
    </xf>
    <xf numFmtId="0" fontId="29" fillId="15" borderId="46" xfId="0" applyFont="1" applyFill="1" applyBorder="1" applyAlignment="1">
      <alignment horizontal="center" vertical="center" wrapText="1"/>
    </xf>
    <xf numFmtId="2" fontId="29" fillId="15" borderId="46" xfId="0" applyNumberFormat="1" applyFont="1" applyFill="1" applyBorder="1" applyAlignment="1">
      <alignment horizontal="center" vertical="center" wrapText="1"/>
    </xf>
    <xf numFmtId="0" fontId="29" fillId="20" borderId="52" xfId="0" applyFont="1" applyFill="1" applyBorder="1" applyAlignment="1">
      <alignment horizontal="left" vertical="center"/>
    </xf>
    <xf numFmtId="0" fontId="29" fillId="20" borderId="52" xfId="0" applyFont="1" applyFill="1" applyBorder="1" applyAlignment="1">
      <alignment vertical="center"/>
    </xf>
    <xf numFmtId="2" fontId="29" fillId="20" borderId="52" xfId="0" applyNumberFormat="1" applyFont="1" applyFill="1" applyBorder="1" applyAlignment="1">
      <alignment horizontal="center" vertical="center"/>
    </xf>
    <xf numFmtId="0" fontId="28" fillId="0" borderId="53" xfId="0" applyFont="1" applyBorder="1" applyAlignment="1">
      <alignment horizontal="left" vertical="center" wrapText="1"/>
    </xf>
    <xf numFmtId="2" fontId="28" fillId="19" borderId="53" xfId="0" applyNumberFormat="1" applyFont="1" applyFill="1" applyBorder="1" applyAlignment="1">
      <alignment horizontal="center" vertical="center" wrapText="1"/>
    </xf>
    <xf numFmtId="2" fontId="28" fillId="0" borderId="53" xfId="0" applyNumberFormat="1" applyFont="1" applyBorder="1" applyAlignment="1">
      <alignment horizontal="center" vertical="center" wrapText="1"/>
    </xf>
    <xf numFmtId="0" fontId="28" fillId="0" borderId="53" xfId="0" applyFont="1" applyBorder="1" applyAlignment="1">
      <alignment horizontal="center" vertical="center" wrapText="1"/>
    </xf>
    <xf numFmtId="0" fontId="28" fillId="0" borderId="56" xfId="0" applyFont="1" applyBorder="1" applyAlignment="1">
      <alignment horizontal="left" vertical="center" wrapText="1"/>
    </xf>
    <xf numFmtId="2" fontId="28" fillId="19" borderId="56" xfId="0" applyNumberFormat="1" applyFont="1" applyFill="1" applyBorder="1" applyAlignment="1">
      <alignment horizontal="center" vertical="center" wrapText="1"/>
    </xf>
    <xf numFmtId="2" fontId="28" fillId="0" borderId="56" xfId="0" applyNumberFormat="1" applyFont="1" applyBorder="1" applyAlignment="1">
      <alignment horizontal="center" vertical="center" wrapText="1"/>
    </xf>
    <xf numFmtId="0" fontId="28" fillId="0" borderId="56" xfId="0" applyFont="1" applyBorder="1" applyAlignment="1">
      <alignment horizontal="center" vertical="center" wrapText="1"/>
    </xf>
    <xf numFmtId="2" fontId="28" fillId="19" borderId="0" xfId="0" applyNumberFormat="1" applyFont="1" applyFill="1" applyBorder="1" applyAlignment="1">
      <alignment horizontal="center" vertical="center" wrapText="1"/>
    </xf>
    <xf numFmtId="177" fontId="28" fillId="0" borderId="0" xfId="0" applyNumberFormat="1" applyFont="1" applyBorder="1" applyAlignment="1">
      <alignment horizontal="center" vertical="center" wrapText="1"/>
    </xf>
    <xf numFmtId="0" fontId="28" fillId="16" borderId="4" xfId="0" applyFont="1" applyFill="1" applyBorder="1" applyAlignment="1">
      <alignment vertical="center"/>
    </xf>
    <xf numFmtId="0" fontId="28" fillId="0" borderId="9" xfId="0" applyFont="1" applyFill="1" applyBorder="1" applyAlignment="1">
      <alignment vertical="center"/>
    </xf>
    <xf numFmtId="0" fontId="29" fillId="16" borderId="20" xfId="0" applyFont="1" applyFill="1" applyBorder="1" applyAlignment="1">
      <alignment horizontal="center" vertical="center"/>
    </xf>
    <xf numFmtId="0" fontId="29" fillId="16" borderId="20" xfId="0" applyFont="1" applyFill="1" applyBorder="1" applyAlignment="1">
      <alignment horizontal="center" vertical="center" wrapText="1"/>
    </xf>
    <xf numFmtId="0" fontId="29" fillId="16" borderId="20" xfId="0" applyFont="1" applyFill="1" applyBorder="1" applyAlignment="1">
      <alignment vertical="center"/>
    </xf>
    <xf numFmtId="0" fontId="29" fillId="0" borderId="9" xfId="0" applyFont="1" applyFill="1" applyBorder="1" applyAlignment="1">
      <alignment vertical="center"/>
    </xf>
    <xf numFmtId="2" fontId="28" fillId="0" borderId="4" xfId="0" applyNumberFormat="1" applyFont="1" applyFill="1" applyBorder="1" applyAlignment="1">
      <alignment horizontal="center" vertical="center"/>
    </xf>
    <xf numFmtId="14" fontId="34" fillId="0" borderId="25" xfId="0" applyNumberFormat="1" applyFont="1" applyFill="1" applyBorder="1" applyAlignment="1">
      <alignment horizontal="left" vertical="center" wrapText="1"/>
    </xf>
    <xf numFmtId="0" fontId="29" fillId="0" borderId="4" xfId="0" applyFont="1" applyFill="1" applyBorder="1" applyAlignment="1">
      <alignment horizontal="center" vertical="center"/>
    </xf>
    <xf numFmtId="4" fontId="29" fillId="0" borderId="4" xfId="0" applyNumberFormat="1" applyFont="1" applyFill="1" applyBorder="1" applyAlignment="1">
      <alignment horizontal="center" vertical="center"/>
    </xf>
    <xf numFmtId="0" fontId="29" fillId="0" borderId="25" xfId="0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horizontal="center" vertical="center" wrapText="1"/>
    </xf>
    <xf numFmtId="10" fontId="29" fillId="12" borderId="4" xfId="0" applyNumberFormat="1" applyFont="1" applyFill="1" applyBorder="1" applyAlignment="1">
      <alignment horizontal="center" vertical="center"/>
    </xf>
    <xf numFmtId="10" fontId="28" fillId="12" borderId="25" xfId="1" applyNumberFormat="1" applyFont="1" applyFill="1" applyBorder="1" applyAlignment="1">
      <alignment horizontal="center" vertical="center"/>
    </xf>
    <xf numFmtId="0" fontId="29" fillId="0" borderId="24" xfId="0" applyFont="1" applyFill="1" applyBorder="1" applyAlignment="1">
      <alignment horizontal="center" vertical="center"/>
    </xf>
    <xf numFmtId="4" fontId="29" fillId="0" borderId="4" xfId="0" applyNumberFormat="1" applyFont="1" applyFill="1" applyBorder="1" applyAlignment="1">
      <alignment horizontal="center" vertical="center" wrapText="1"/>
    </xf>
    <xf numFmtId="0" fontId="29" fillId="0" borderId="25" xfId="0" applyFont="1" applyFill="1" applyBorder="1" applyAlignment="1">
      <alignment horizontal="center" vertical="center" wrapText="1"/>
    </xf>
    <xf numFmtId="0" fontId="29" fillId="2" borderId="21" xfId="0" applyFont="1" applyFill="1" applyBorder="1" applyAlignment="1">
      <alignment horizontal="center" vertical="center" wrapText="1"/>
    </xf>
    <xf numFmtId="49" fontId="29" fillId="2" borderId="1" xfId="0" applyNumberFormat="1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left" vertical="center" wrapText="1"/>
    </xf>
    <xf numFmtId="2" fontId="28" fillId="2" borderId="1" xfId="2" applyNumberFormat="1" applyFont="1" applyFill="1" applyBorder="1" applyAlignment="1">
      <alignment horizontal="center" vertical="center" wrapText="1"/>
    </xf>
    <xf numFmtId="4" fontId="28" fillId="2" borderId="1" xfId="0" applyNumberFormat="1" applyFont="1" applyFill="1" applyBorder="1" applyAlignment="1">
      <alignment horizontal="center" vertical="center" wrapText="1"/>
    </xf>
    <xf numFmtId="174" fontId="29" fillId="2" borderId="22" xfId="0" applyNumberFormat="1" applyFont="1" applyFill="1" applyBorder="1" applyAlignment="1">
      <alignment horizontal="center" vertical="center" wrapText="1"/>
    </xf>
    <xf numFmtId="0" fontId="28" fillId="0" borderId="24" xfId="0" applyFont="1" applyBorder="1" applyAlignment="1">
      <alignment horizontal="center" vertical="center" wrapText="1"/>
    </xf>
    <xf numFmtId="4" fontId="29" fillId="12" borderId="4" xfId="0" applyNumberFormat="1" applyFont="1" applyFill="1" applyBorder="1" applyAlignment="1">
      <alignment horizontal="center" vertical="center" wrapText="1"/>
    </xf>
    <xf numFmtId="174" fontId="28" fillId="0" borderId="4" xfId="0" applyNumberFormat="1" applyFont="1" applyBorder="1" applyAlignment="1">
      <alignment horizontal="center" vertical="center" wrapText="1"/>
    </xf>
    <xf numFmtId="174" fontId="28" fillId="0" borderId="25" xfId="0" applyNumberFormat="1" applyFont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" fontId="29" fillId="2" borderId="1" xfId="0" applyNumberFormat="1" applyFont="1" applyFill="1" applyBorder="1" applyAlignment="1">
      <alignment horizontal="center" vertical="center" wrapText="1"/>
    </xf>
    <xf numFmtId="0" fontId="28" fillId="0" borderId="24" xfId="0" applyFont="1" applyFill="1" applyBorder="1" applyAlignment="1">
      <alignment horizontal="center" vertical="center" wrapText="1"/>
    </xf>
    <xf numFmtId="49" fontId="28" fillId="0" borderId="4" xfId="0" applyNumberFormat="1" applyFont="1" applyBorder="1" applyAlignment="1">
      <alignment horizontal="center" vertical="center" wrapText="1"/>
    </xf>
    <xf numFmtId="4" fontId="29" fillId="0" borderId="4" xfId="0" applyNumberFormat="1" applyFont="1" applyBorder="1" applyAlignment="1">
      <alignment horizontal="center" vertical="center" wrapText="1"/>
    </xf>
    <xf numFmtId="174" fontId="28" fillId="0" borderId="4" xfId="0" applyNumberFormat="1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center" vertical="center" wrapText="1"/>
    </xf>
    <xf numFmtId="0" fontId="28" fillId="12" borderId="24" xfId="0" applyFont="1" applyFill="1" applyBorder="1" applyAlignment="1">
      <alignment horizontal="center" vertical="center" wrapText="1"/>
    </xf>
    <xf numFmtId="0" fontId="28" fillId="12" borderId="4" xfId="0" applyFont="1" applyFill="1" applyBorder="1" applyAlignment="1">
      <alignment horizontal="left" vertical="center" wrapText="1"/>
    </xf>
    <xf numFmtId="0" fontId="28" fillId="12" borderId="4" xfId="0" applyFont="1" applyFill="1" applyBorder="1" applyAlignment="1">
      <alignment horizontal="center" vertical="center" wrapText="1"/>
    </xf>
    <xf numFmtId="49" fontId="28" fillId="0" borderId="4" xfId="0" applyNumberFormat="1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left" vertical="center" wrapText="1"/>
    </xf>
    <xf numFmtId="174" fontId="28" fillId="0" borderId="25" xfId="0" applyNumberFormat="1" applyFont="1" applyFill="1" applyBorder="1" applyAlignment="1">
      <alignment horizontal="center" vertical="center" wrapText="1"/>
    </xf>
    <xf numFmtId="174" fontId="49" fillId="22" borderId="4" xfId="0" applyNumberFormat="1" applyFont="1" applyFill="1" applyBorder="1" applyAlignment="1">
      <alignment horizontal="center" vertical="center" wrapText="1"/>
    </xf>
    <xf numFmtId="4" fontId="29" fillId="0" borderId="4" xfId="0" applyNumberFormat="1" applyFont="1" applyBorder="1" applyAlignment="1">
      <alignment horizontal="center" vertical="center"/>
    </xf>
    <xf numFmtId="174" fontId="28" fillId="0" borderId="0" xfId="0" applyNumberFormat="1" applyFont="1" applyAlignment="1">
      <alignment vertical="center"/>
    </xf>
    <xf numFmtId="175" fontId="28" fillId="0" borderId="4" xfId="0" applyNumberFormat="1" applyFont="1" applyFill="1" applyBorder="1" applyAlignment="1">
      <alignment horizontal="center" vertical="center"/>
    </xf>
    <xf numFmtId="175" fontId="28" fillId="0" borderId="0" xfId="0" applyNumberFormat="1" applyFont="1" applyFill="1" applyAlignment="1">
      <alignment vertical="center"/>
    </xf>
    <xf numFmtId="9" fontId="29" fillId="0" borderId="4" xfId="1" applyFont="1" applyBorder="1" applyAlignment="1">
      <alignment horizontal="center" vertical="center" wrapText="1"/>
    </xf>
    <xf numFmtId="175" fontId="28" fillId="0" borderId="0" xfId="0" applyNumberFormat="1" applyFont="1" applyBorder="1" applyAlignment="1">
      <alignment horizontal="center" vertical="center"/>
    </xf>
    <xf numFmtId="0" fontId="29" fillId="0" borderId="26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4" fontId="29" fillId="0" borderId="0" xfId="0" applyNumberFormat="1" applyFont="1" applyBorder="1" applyAlignment="1">
      <alignment horizontal="center" vertical="center" wrapText="1"/>
    </xf>
    <xf numFmtId="4" fontId="29" fillId="0" borderId="23" xfId="0" applyNumberFormat="1" applyFont="1" applyBorder="1" applyAlignment="1">
      <alignment horizontal="center" vertical="center" wrapText="1"/>
    </xf>
    <xf numFmtId="9" fontId="28" fillId="0" borderId="0" xfId="1" applyFont="1" applyAlignment="1">
      <alignment vertical="center"/>
    </xf>
    <xf numFmtId="0" fontId="28" fillId="0" borderId="9" xfId="0" applyFont="1" applyBorder="1" applyAlignment="1">
      <alignment horizontal="center" vertical="center"/>
    </xf>
    <xf numFmtId="0" fontId="28" fillId="0" borderId="27" xfId="0" applyFont="1" applyBorder="1" applyAlignment="1">
      <alignment vertical="center"/>
    </xf>
    <xf numFmtId="0" fontId="28" fillId="0" borderId="7" xfId="0" applyFont="1" applyBorder="1" applyAlignment="1">
      <alignment vertical="center"/>
    </xf>
    <xf numFmtId="4" fontId="28" fillId="0" borderId="7" xfId="0" applyNumberFormat="1" applyFont="1" applyBorder="1" applyAlignment="1">
      <alignment vertical="center"/>
    </xf>
    <xf numFmtId="0" fontId="28" fillId="0" borderId="28" xfId="0" applyFont="1" applyBorder="1" applyAlignment="1">
      <alignment vertical="center"/>
    </xf>
    <xf numFmtId="0" fontId="50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28" fillId="0" borderId="4" xfId="0" applyFont="1" applyFill="1" applyBorder="1" applyAlignment="1">
      <alignment horizontal="center" vertical="center"/>
    </xf>
    <xf numFmtId="0" fontId="28" fillId="0" borderId="6" xfId="0" applyFont="1" applyFill="1" applyBorder="1" applyAlignment="1">
      <alignment horizontal="center" vertical="center"/>
    </xf>
    <xf numFmtId="10" fontId="28" fillId="14" borderId="25" xfId="1" applyNumberFormat="1" applyFont="1" applyFill="1" applyBorder="1" applyAlignment="1">
      <alignment horizontal="center" vertical="center"/>
    </xf>
    <xf numFmtId="0" fontId="29" fillId="0" borderId="33" xfId="0" applyFont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/>
    </xf>
    <xf numFmtId="0" fontId="29" fillId="0" borderId="35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47" fillId="0" borderId="2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29" fillId="0" borderId="22" xfId="0" applyFont="1" applyFill="1" applyBorder="1" applyAlignment="1">
      <alignment horizontal="center" vertical="center"/>
    </xf>
    <xf numFmtId="14" fontId="29" fillId="0" borderId="1" xfId="0" applyNumberFormat="1" applyFont="1" applyFill="1" applyBorder="1" applyAlignment="1">
      <alignment horizontal="center" vertical="center"/>
    </xf>
    <xf numFmtId="14" fontId="29" fillId="0" borderId="22" xfId="0" applyNumberFormat="1" applyFont="1" applyFill="1" applyBorder="1" applyAlignment="1">
      <alignment horizontal="center" vertical="center"/>
    </xf>
    <xf numFmtId="0" fontId="29" fillId="0" borderId="21" xfId="0" applyFont="1" applyFill="1" applyBorder="1" applyAlignment="1">
      <alignment horizontal="left" vertical="center"/>
    </xf>
    <xf numFmtId="0" fontId="28" fillId="0" borderId="1" xfId="0" applyFont="1" applyFill="1" applyBorder="1" applyAlignment="1">
      <alignment horizontal="left" vertical="center"/>
    </xf>
    <xf numFmtId="0" fontId="28" fillId="0" borderId="6" xfId="0" applyFont="1" applyFill="1" applyBorder="1" applyAlignment="1">
      <alignment horizontal="left" vertical="center"/>
    </xf>
    <xf numFmtId="0" fontId="29" fillId="0" borderId="1" xfId="0" applyFont="1" applyFill="1" applyBorder="1" applyAlignment="1">
      <alignment horizontal="left" vertical="center"/>
    </xf>
    <xf numFmtId="0" fontId="29" fillId="0" borderId="6" xfId="0" applyFont="1" applyFill="1" applyBorder="1" applyAlignment="1">
      <alignment horizontal="left" vertical="center"/>
    </xf>
    <xf numFmtId="0" fontId="29" fillId="0" borderId="5" xfId="0" applyFont="1" applyFill="1" applyBorder="1" applyAlignment="1">
      <alignment horizontal="center" vertical="center"/>
    </xf>
    <xf numFmtId="2" fontId="29" fillId="0" borderId="1" xfId="0" applyNumberFormat="1" applyFont="1" applyFill="1" applyBorder="1" applyAlignment="1">
      <alignment horizontal="center" vertical="center"/>
    </xf>
    <xf numFmtId="2" fontId="29" fillId="0" borderId="22" xfId="0" applyNumberFormat="1" applyFont="1" applyFill="1" applyBorder="1" applyAlignment="1">
      <alignment horizontal="center" vertical="center"/>
    </xf>
    <xf numFmtId="0" fontId="28" fillId="0" borderId="24" xfId="0" applyFont="1" applyFill="1" applyBorder="1" applyAlignment="1">
      <alignment horizontal="left" vertical="center" wrapText="1"/>
    </xf>
    <xf numFmtId="0" fontId="28" fillId="0" borderId="4" xfId="0" applyFont="1" applyFill="1" applyBorder="1" applyAlignment="1">
      <alignment horizontal="left" vertical="center" wrapText="1"/>
    </xf>
    <xf numFmtId="0" fontId="28" fillId="12" borderId="21" xfId="0" applyFont="1" applyFill="1" applyBorder="1" applyAlignment="1">
      <alignment horizontal="left" vertical="center" wrapText="1"/>
    </xf>
    <xf numFmtId="0" fontId="28" fillId="12" borderId="1" xfId="0" applyFont="1" applyFill="1" applyBorder="1" applyAlignment="1">
      <alignment horizontal="left" vertical="center" wrapText="1"/>
    </xf>
    <xf numFmtId="0" fontId="28" fillId="12" borderId="6" xfId="0" applyFont="1" applyFill="1" applyBorder="1" applyAlignment="1">
      <alignment horizontal="left" vertical="center" wrapText="1"/>
    </xf>
    <xf numFmtId="0" fontId="29" fillId="0" borderId="21" xfId="0" applyFont="1" applyBorder="1" applyAlignment="1">
      <alignment horizontal="right" vertical="center" wrapText="1"/>
    </xf>
    <xf numFmtId="0" fontId="29" fillId="0" borderId="1" xfId="0" applyFont="1" applyBorder="1" applyAlignment="1">
      <alignment horizontal="right" vertical="center" wrapText="1"/>
    </xf>
    <xf numFmtId="0" fontId="29" fillId="0" borderId="6" xfId="0" applyFont="1" applyBorder="1" applyAlignment="1">
      <alignment horizontal="right" vertical="center" wrapText="1"/>
    </xf>
    <xf numFmtId="0" fontId="29" fillId="0" borderId="4" xfId="0" applyFont="1" applyFill="1" applyBorder="1" applyAlignment="1">
      <alignment horizontal="center" vertical="center"/>
    </xf>
    <xf numFmtId="0" fontId="29" fillId="0" borderId="25" xfId="0" applyFont="1" applyFill="1" applyBorder="1" applyAlignment="1">
      <alignment horizontal="center" vertical="center"/>
    </xf>
    <xf numFmtId="0" fontId="28" fillId="0" borderId="23" xfId="0" applyFont="1" applyBorder="1" applyAlignment="1">
      <alignment horizontal="center" vertical="center"/>
    </xf>
    <xf numFmtId="0" fontId="30" fillId="0" borderId="49" xfId="0" applyFont="1" applyBorder="1" applyAlignment="1">
      <alignment horizontal="center" vertical="center" wrapText="1"/>
    </xf>
    <xf numFmtId="0" fontId="30" fillId="0" borderId="50" xfId="0" applyFont="1" applyBorder="1" applyAlignment="1">
      <alignment horizontal="center" vertical="center"/>
    </xf>
    <xf numFmtId="0" fontId="30" fillId="0" borderId="50" xfId="0" applyFont="1" applyBorder="1" applyAlignment="1">
      <alignment vertical="center"/>
    </xf>
    <xf numFmtId="0" fontId="30" fillId="0" borderId="51" xfId="0" applyFont="1" applyBorder="1" applyAlignment="1">
      <alignment vertical="center"/>
    </xf>
    <xf numFmtId="0" fontId="35" fillId="0" borderId="24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/>
    </xf>
    <xf numFmtId="0" fontId="30" fillId="0" borderId="25" xfId="0" applyFont="1" applyFill="1" applyBorder="1" applyAlignment="1">
      <alignment horizontal="center" vertical="center"/>
    </xf>
    <xf numFmtId="0" fontId="34" fillId="0" borderId="24" xfId="0" applyFont="1" applyFill="1" applyBorder="1" applyAlignment="1">
      <alignment horizontal="left" vertical="center"/>
    </xf>
    <xf numFmtId="0" fontId="34" fillId="0" borderId="4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4" fillId="0" borderId="2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9" fillId="0" borderId="4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28" fillId="0" borderId="6" xfId="0" applyFont="1" applyBorder="1" applyAlignment="1">
      <alignment horizontal="left" vertical="center" wrapText="1"/>
    </xf>
    <xf numFmtId="0" fontId="28" fillId="0" borderId="4" xfId="0" applyFont="1" applyBorder="1" applyAlignment="1">
      <alignment horizontal="center" vertical="center" wrapText="1"/>
    </xf>
    <xf numFmtId="2" fontId="29" fillId="17" borderId="4" xfId="0" applyNumberFormat="1" applyFont="1" applyFill="1" applyBorder="1" applyAlignment="1">
      <alignment horizontal="center" vertical="center" wrapText="1"/>
    </xf>
    <xf numFmtId="0" fontId="28" fillId="16" borderId="4" xfId="0" applyFont="1" applyFill="1" applyBorder="1" applyAlignment="1">
      <alignment vertical="center"/>
    </xf>
    <xf numFmtId="178" fontId="29" fillId="17" borderId="4" xfId="0" applyNumberFormat="1" applyFont="1" applyFill="1" applyBorder="1" applyAlignment="1">
      <alignment horizontal="center" vertical="center" wrapText="1"/>
    </xf>
    <xf numFmtId="0" fontId="28" fillId="0" borderId="4" xfId="0" applyFont="1" applyBorder="1" applyAlignment="1">
      <alignment vertical="center"/>
    </xf>
    <xf numFmtId="0" fontId="28" fillId="0" borderId="4" xfId="0" applyFont="1" applyBorder="1" applyAlignment="1">
      <alignment horizontal="left" vertical="center" wrapText="1"/>
    </xf>
    <xf numFmtId="0" fontId="29" fillId="15" borderId="5" xfId="0" applyFont="1" applyFill="1" applyBorder="1" applyAlignment="1">
      <alignment horizontal="left" vertical="center"/>
    </xf>
    <xf numFmtId="0" fontId="28" fillId="0" borderId="1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8" fillId="0" borderId="5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177" fontId="29" fillId="0" borderId="0" xfId="0" applyNumberFormat="1" applyFont="1" applyAlignment="1">
      <alignment horizontal="left" vertical="center"/>
    </xf>
    <xf numFmtId="0" fontId="29" fillId="15" borderId="4" xfId="0" applyFont="1" applyFill="1" applyBorder="1" applyAlignment="1">
      <alignment horizontal="center" vertical="center"/>
    </xf>
    <xf numFmtId="0" fontId="29" fillId="17" borderId="4" xfId="0" applyFont="1" applyFill="1" applyBorder="1" applyAlignment="1">
      <alignment horizontal="center" vertical="center"/>
    </xf>
    <xf numFmtId="0" fontId="29" fillId="17" borderId="4" xfId="0" applyFont="1" applyFill="1" applyBorder="1" applyAlignment="1">
      <alignment horizontal="center" vertical="center" wrapText="1"/>
    </xf>
    <xf numFmtId="0" fontId="29" fillId="17" borderId="12" xfId="0" applyFont="1" applyFill="1" applyBorder="1" applyAlignment="1">
      <alignment horizontal="center" vertical="center" wrapText="1"/>
    </xf>
    <xf numFmtId="0" fontId="28" fillId="16" borderId="11" xfId="0" applyFont="1" applyFill="1" applyBorder="1" applyAlignment="1">
      <alignment vertical="center" wrapText="1"/>
    </xf>
    <xf numFmtId="0" fontId="29" fillId="20" borderId="57" xfId="0" applyFont="1" applyFill="1" applyBorder="1" applyAlignment="1">
      <alignment horizontal="center" vertical="center"/>
    </xf>
    <xf numFmtId="0" fontId="28" fillId="2" borderId="58" xfId="0" applyFont="1" applyFill="1" applyBorder="1" applyAlignment="1">
      <alignment vertical="center"/>
    </xf>
    <xf numFmtId="177" fontId="28" fillId="0" borderId="54" xfId="0" applyNumberFormat="1" applyFont="1" applyBorder="1" applyAlignment="1">
      <alignment horizontal="center" vertical="center" wrapText="1"/>
    </xf>
    <xf numFmtId="0" fontId="28" fillId="0" borderId="55" xfId="0" applyFont="1" applyBorder="1" applyAlignment="1">
      <alignment vertical="center"/>
    </xf>
    <xf numFmtId="177" fontId="28" fillId="0" borderId="57" xfId="0" applyNumberFormat="1" applyFont="1" applyBorder="1" applyAlignment="1">
      <alignment horizontal="center" vertical="center" wrapText="1"/>
    </xf>
    <xf numFmtId="0" fontId="28" fillId="0" borderId="58" xfId="0" applyFont="1" applyBorder="1" applyAlignment="1">
      <alignment vertical="center"/>
    </xf>
    <xf numFmtId="0" fontId="29" fillId="15" borderId="54" xfId="0" applyFont="1" applyFill="1" applyBorder="1" applyAlignment="1">
      <alignment horizontal="center" vertical="center" wrapText="1"/>
    </xf>
    <xf numFmtId="0" fontId="28" fillId="16" borderId="55" xfId="0" applyFont="1" applyFill="1" applyBorder="1" applyAlignment="1">
      <alignment vertical="center"/>
    </xf>
    <xf numFmtId="0" fontId="29" fillId="15" borderId="14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16" borderId="1" xfId="0" applyFont="1" applyFill="1" applyBorder="1" applyAlignment="1">
      <alignment horizontal="center" vertical="center"/>
    </xf>
    <xf numFmtId="0" fontId="29" fillId="16" borderId="6" xfId="0" applyFont="1" applyFill="1" applyBorder="1" applyAlignment="1">
      <alignment horizontal="center" vertical="center"/>
    </xf>
    <xf numFmtId="4" fontId="30" fillId="0" borderId="5" xfId="0" applyNumberFormat="1" applyFont="1" applyBorder="1" applyAlignment="1">
      <alignment horizontal="right" vertical="center"/>
    </xf>
    <xf numFmtId="4" fontId="30" fillId="0" borderId="1" xfId="0" applyNumberFormat="1" applyFont="1" applyBorder="1" applyAlignment="1">
      <alignment horizontal="right" vertical="center"/>
    </xf>
    <xf numFmtId="4" fontId="30" fillId="0" borderId="6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0" fillId="0" borderId="36" xfId="0" applyFont="1" applyBorder="1" applyAlignment="1">
      <alignment horizontal="center" vertical="center" wrapText="1"/>
    </xf>
    <xf numFmtId="0" fontId="30" fillId="0" borderId="37" xfId="0" applyFont="1" applyBorder="1" applyAlignment="1">
      <alignment horizontal="center" vertical="center"/>
    </xf>
    <xf numFmtId="0" fontId="30" fillId="0" borderId="38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1" fillId="0" borderId="36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31" fillId="0" borderId="38" xfId="0" applyFont="1" applyBorder="1" applyAlignment="1">
      <alignment horizontal="center" vertical="center"/>
    </xf>
    <xf numFmtId="0" fontId="30" fillId="0" borderId="26" xfId="65" applyFont="1" applyBorder="1" applyAlignment="1">
      <alignment horizontal="left" vertical="center"/>
    </xf>
    <xf numFmtId="0" fontId="30" fillId="0" borderId="0" xfId="65" applyFont="1" applyBorder="1" applyAlignment="1">
      <alignment horizontal="left" vertical="center"/>
    </xf>
    <xf numFmtId="0" fontId="30" fillId="0" borderId="23" xfId="65" applyFont="1" applyBorder="1" applyAlignment="1">
      <alignment horizontal="left" vertical="center"/>
    </xf>
    <xf numFmtId="10" fontId="28" fillId="13" borderId="21" xfId="3" applyNumberFormat="1" applyFont="1" applyFill="1" applyBorder="1" applyAlignment="1" applyProtection="1">
      <alignment horizontal="left" vertical="center"/>
      <protection locked="0"/>
    </xf>
    <xf numFmtId="10" fontId="28" fillId="13" borderId="1" xfId="3" applyNumberFormat="1" applyFont="1" applyFill="1" applyBorder="1" applyAlignment="1" applyProtection="1">
      <alignment horizontal="left" vertical="center"/>
      <protection locked="0"/>
    </xf>
    <xf numFmtId="10" fontId="28" fillId="13" borderId="22" xfId="3" applyNumberFormat="1" applyFont="1" applyFill="1" applyBorder="1" applyAlignment="1" applyProtection="1">
      <alignment horizontal="left" vertical="center"/>
      <protection locked="0"/>
    </xf>
    <xf numFmtId="0" fontId="30" fillId="0" borderId="10" xfId="65" applyFont="1" applyBorder="1" applyAlignment="1">
      <alignment horizontal="left" vertical="center"/>
    </xf>
    <xf numFmtId="10" fontId="28" fillId="13" borderId="5" xfId="3" applyNumberFormat="1" applyFont="1" applyFill="1" applyBorder="1" applyAlignment="1" applyProtection="1">
      <alignment horizontal="left" vertical="center" wrapText="1"/>
      <protection locked="0"/>
    </xf>
    <xf numFmtId="10" fontId="28" fillId="13" borderId="1" xfId="3" applyNumberFormat="1" applyFont="1" applyFill="1" applyBorder="1" applyAlignment="1" applyProtection="1">
      <alignment horizontal="left" vertical="center" wrapText="1"/>
      <protection locked="0"/>
    </xf>
    <xf numFmtId="10" fontId="28" fillId="13" borderId="6" xfId="3" applyNumberFormat="1" applyFont="1" applyFill="1" applyBorder="1" applyAlignment="1" applyProtection="1">
      <alignment horizontal="left" vertical="center" wrapText="1"/>
      <protection locked="0"/>
    </xf>
    <xf numFmtId="0" fontId="3" fillId="0" borderId="24" xfId="3" applyFont="1" applyBorder="1" applyAlignment="1">
      <alignment horizontal="left" vertical="center"/>
    </xf>
    <xf numFmtId="0" fontId="3" fillId="0" borderId="4" xfId="3" applyFont="1" applyBorder="1" applyAlignment="1">
      <alignment horizontal="left" vertical="center"/>
    </xf>
    <xf numFmtId="168" fontId="28" fillId="13" borderId="29" xfId="66" applyFont="1" applyFill="1" applyBorder="1" applyAlignment="1" applyProtection="1">
      <alignment horizontal="left" vertical="center"/>
      <protection locked="0"/>
    </xf>
    <xf numFmtId="168" fontId="28" fillId="13" borderId="9" xfId="66" applyFont="1" applyFill="1" applyBorder="1" applyAlignment="1" applyProtection="1">
      <alignment horizontal="left" vertical="center"/>
      <protection locked="0"/>
    </xf>
    <xf numFmtId="168" fontId="28" fillId="13" borderId="14" xfId="66" applyFont="1" applyFill="1" applyBorder="1" applyAlignment="1" applyProtection="1">
      <alignment horizontal="left" vertical="center"/>
      <protection locked="0"/>
    </xf>
    <xf numFmtId="0" fontId="3" fillId="13" borderId="13" xfId="3" applyFont="1" applyFill="1" applyBorder="1" applyAlignment="1" applyProtection="1">
      <alignment horizontal="center" vertical="center" wrapText="1"/>
      <protection locked="0"/>
    </xf>
    <xf numFmtId="0" fontId="3" fillId="13" borderId="30" xfId="3" applyFont="1" applyFill="1" applyBorder="1" applyAlignment="1" applyProtection="1">
      <alignment horizontal="center" vertical="center" wrapText="1"/>
      <protection locked="0"/>
    </xf>
    <xf numFmtId="0" fontId="28" fillId="0" borderId="24" xfId="3" applyFont="1" applyBorder="1" applyAlignment="1">
      <alignment horizontal="left" vertical="center" wrapText="1"/>
    </xf>
    <xf numFmtId="0" fontId="28" fillId="0" borderId="4" xfId="3" applyFont="1" applyBorder="1" applyAlignment="1">
      <alignment horizontal="left" vertical="center" wrapText="1"/>
    </xf>
    <xf numFmtId="10" fontId="28" fillId="13" borderId="4" xfId="3" applyNumberFormat="1" applyFont="1" applyFill="1" applyBorder="1" applyAlignment="1" applyProtection="1">
      <alignment horizontal="center" vertical="center"/>
      <protection locked="0"/>
    </xf>
    <xf numFmtId="10" fontId="28" fillId="13" borderId="25" xfId="3" applyNumberFormat="1" applyFont="1" applyFill="1" applyBorder="1" applyAlignment="1" applyProtection="1">
      <alignment horizontal="center" vertical="center"/>
      <protection locked="0"/>
    </xf>
    <xf numFmtId="0" fontId="28" fillId="0" borderId="24" xfId="3" applyFont="1" applyBorder="1" applyAlignment="1">
      <alignment horizontal="left" vertical="center"/>
    </xf>
    <xf numFmtId="0" fontId="28" fillId="0" borderId="4" xfId="3" applyFont="1" applyBorder="1" applyAlignment="1">
      <alignment horizontal="left" vertical="center"/>
    </xf>
    <xf numFmtId="0" fontId="32" fillId="0" borderId="24" xfId="3" applyFont="1" applyBorder="1" applyAlignment="1">
      <alignment horizontal="center" vertical="center"/>
    </xf>
    <xf numFmtId="0" fontId="32" fillId="0" borderId="4" xfId="3" applyFont="1" applyBorder="1" applyAlignment="1">
      <alignment horizontal="center" vertical="center"/>
    </xf>
    <xf numFmtId="4" fontId="32" fillId="0" borderId="4" xfId="3" applyNumberFormat="1" applyFont="1" applyBorder="1" applyAlignment="1">
      <alignment horizontal="center" vertical="center" wrapText="1"/>
    </xf>
    <xf numFmtId="0" fontId="32" fillId="0" borderId="25" xfId="3" applyFont="1" applyBorder="1" applyAlignment="1">
      <alignment horizontal="center" vertical="center"/>
    </xf>
    <xf numFmtId="0" fontId="44" fillId="0" borderId="0" xfId="0" applyFont="1" applyBorder="1" applyAlignment="1">
      <alignment horizontal="right" vertical="center"/>
    </xf>
    <xf numFmtId="0" fontId="45" fillId="0" borderId="0" xfId="0" applyFont="1" applyBorder="1" applyAlignment="1">
      <alignment horizontal="center" vertical="center"/>
    </xf>
    <xf numFmtId="0" fontId="44" fillId="0" borderId="0" xfId="0" quotePrefix="1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center" vertical="center"/>
    </xf>
    <xf numFmtId="0" fontId="3" fillId="0" borderId="24" xfId="3" applyFont="1" applyBorder="1" applyAlignment="1">
      <alignment horizontal="left" vertical="center" wrapText="1"/>
    </xf>
    <xf numFmtId="0" fontId="3" fillId="0" borderId="4" xfId="3" applyFont="1" applyBorder="1" applyAlignment="1">
      <alignment horizontal="left" vertical="center" wrapText="1"/>
    </xf>
    <xf numFmtId="2" fontId="32" fillId="0" borderId="8" xfId="3" applyNumberFormat="1" applyFont="1" applyBorder="1" applyAlignment="1">
      <alignment horizontal="center" vertical="center"/>
    </xf>
    <xf numFmtId="2" fontId="32" fillId="0" borderId="40" xfId="3" applyNumberFormat="1" applyFont="1" applyBorder="1" applyAlignment="1">
      <alignment horizontal="center" vertical="center"/>
    </xf>
    <xf numFmtId="0" fontId="3" fillId="0" borderId="26" xfId="3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3" fillId="0" borderId="23" xfId="3" applyFont="1" applyBorder="1" applyAlignment="1">
      <alignment horizontal="center" vertical="center"/>
    </xf>
    <xf numFmtId="0" fontId="3" fillId="0" borderId="24" xfId="3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 wrapText="1"/>
    </xf>
    <xf numFmtId="0" fontId="3" fillId="0" borderId="25" xfId="3" applyFont="1" applyBorder="1" applyAlignment="1">
      <alignment horizontal="center" vertical="center" wrapText="1"/>
    </xf>
    <xf numFmtId="49" fontId="3" fillId="13" borderId="21" xfId="3" applyNumberFormat="1" applyFont="1" applyFill="1" applyBorder="1" applyAlignment="1">
      <alignment horizontal="left" vertical="center" wrapText="1"/>
    </xf>
    <xf numFmtId="49" fontId="3" fillId="13" borderId="1" xfId="3" applyNumberFormat="1" applyFont="1" applyFill="1" applyBorder="1" applyAlignment="1">
      <alignment horizontal="left" vertical="center" wrapText="1"/>
    </xf>
    <xf numFmtId="49" fontId="3" fillId="13" borderId="22" xfId="3" applyNumberFormat="1" applyFont="1" applyFill="1" applyBorder="1" applyAlignment="1">
      <alignment horizontal="left" vertical="center" wrapText="1"/>
    </xf>
    <xf numFmtId="0" fontId="3" fillId="0" borderId="26" xfId="3" applyFont="1" applyBorder="1" applyAlignment="1">
      <alignment horizontal="left" vertical="center"/>
    </xf>
    <xf numFmtId="0" fontId="3" fillId="0" borderId="0" xfId="3" applyFont="1" applyBorder="1" applyAlignment="1">
      <alignment horizontal="left" vertical="center"/>
    </xf>
    <xf numFmtId="0" fontId="3" fillId="0" borderId="0" xfId="3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176" fontId="3" fillId="0" borderId="0" xfId="3" applyNumberFormat="1" applyFont="1" applyBorder="1" applyAlignment="1" applyProtection="1">
      <alignment horizontal="right" vertical="center"/>
      <protection locked="0"/>
    </xf>
    <xf numFmtId="176" fontId="3" fillId="0" borderId="23" xfId="3" applyNumberFormat="1" applyFont="1" applyBorder="1" applyAlignment="1" applyProtection="1">
      <alignment horizontal="right" vertical="center"/>
      <protection locked="0"/>
    </xf>
    <xf numFmtId="49" fontId="3" fillId="0" borderId="0" xfId="3" applyNumberFormat="1" applyFont="1" applyBorder="1" applyAlignment="1" applyProtection="1">
      <alignment horizontal="left" vertical="center"/>
      <protection locked="0"/>
    </xf>
    <xf numFmtId="49" fontId="3" fillId="0" borderId="23" xfId="3" applyNumberFormat="1" applyFont="1" applyBorder="1" applyAlignment="1" applyProtection="1">
      <alignment horizontal="left" vertical="center"/>
      <protection locked="0"/>
    </xf>
    <xf numFmtId="0" fontId="3" fillId="0" borderId="0" xfId="0" applyFont="1" applyBorder="1" applyAlignment="1">
      <alignment vertical="center"/>
    </xf>
    <xf numFmtId="0" fontId="32" fillId="0" borderId="26" xfId="3" applyFont="1" applyBorder="1" applyAlignment="1">
      <alignment horizontal="left" vertical="center"/>
    </xf>
    <xf numFmtId="0" fontId="32" fillId="0" borderId="0" xfId="3" applyFont="1" applyBorder="1" applyAlignment="1">
      <alignment horizontal="left" vertical="center"/>
    </xf>
    <xf numFmtId="0" fontId="32" fillId="0" borderId="23" xfId="3" applyFont="1" applyBorder="1" applyAlignment="1">
      <alignment horizontal="left" vertical="center"/>
    </xf>
    <xf numFmtId="0" fontId="3" fillId="0" borderId="39" xfId="3" applyFont="1" applyBorder="1" applyAlignment="1">
      <alignment horizontal="center" vertical="center"/>
    </xf>
    <xf numFmtId="0" fontId="3" fillId="0" borderId="8" xfId="3" applyFont="1" applyBorder="1" applyAlignment="1">
      <alignment horizontal="center" vertical="center"/>
    </xf>
    <xf numFmtId="0" fontId="3" fillId="0" borderId="40" xfId="3" applyFont="1" applyBorder="1" applyAlignment="1">
      <alignment horizontal="center" vertical="center"/>
    </xf>
    <xf numFmtId="0" fontId="3" fillId="21" borderId="4" xfId="3" applyFont="1" applyFill="1" applyBorder="1" applyAlignment="1">
      <alignment horizontal="center" vertical="center" wrapText="1"/>
    </xf>
    <xf numFmtId="0" fontId="29" fillId="0" borderId="34" xfId="0" applyFont="1" applyBorder="1" applyAlignment="1">
      <alignment vertical="center"/>
    </xf>
    <xf numFmtId="0" fontId="29" fillId="0" borderId="35" xfId="0" applyFont="1" applyBorder="1" applyAlignment="1">
      <alignment vertical="center"/>
    </xf>
    <xf numFmtId="0" fontId="29" fillId="11" borderId="3" xfId="3" applyFont="1" applyFill="1" applyBorder="1" applyAlignment="1">
      <alignment horizontal="center" vertical="center" wrapText="1"/>
    </xf>
    <xf numFmtId="0" fontId="29" fillId="11" borderId="8" xfId="3" applyFont="1" applyFill="1" applyBorder="1" applyAlignment="1">
      <alignment horizontal="center" vertical="center" wrapText="1"/>
    </xf>
    <xf numFmtId="0" fontId="29" fillId="11" borderId="40" xfId="3" applyFont="1" applyFill="1" applyBorder="1" applyAlignment="1">
      <alignment horizontal="center" vertical="center" wrapText="1"/>
    </xf>
    <xf numFmtId="0" fontId="29" fillId="11" borderId="13" xfId="3" applyFont="1" applyFill="1" applyBorder="1" applyAlignment="1">
      <alignment horizontal="center" vertical="center" wrapText="1"/>
    </xf>
    <xf numFmtId="0" fontId="29" fillId="11" borderId="9" xfId="3" applyFont="1" applyFill="1" applyBorder="1" applyAlignment="1">
      <alignment horizontal="center" vertical="center" wrapText="1"/>
    </xf>
    <xf numFmtId="0" fontId="29" fillId="11" borderId="30" xfId="3" applyFont="1" applyFill="1" applyBorder="1" applyAlignment="1">
      <alignment horizontal="center" vertical="center" wrapText="1"/>
    </xf>
    <xf numFmtId="174" fontId="29" fillId="11" borderId="12" xfId="3" applyNumberFormat="1" applyFont="1" applyFill="1" applyBorder="1" applyAlignment="1">
      <alignment horizontal="center" vertical="center" wrapText="1"/>
    </xf>
    <xf numFmtId="0" fontId="29" fillId="11" borderId="20" xfId="3" applyFont="1" applyFill="1" applyBorder="1" applyAlignment="1">
      <alignment horizontal="center" vertical="center" wrapText="1"/>
    </xf>
    <xf numFmtId="0" fontId="29" fillId="11" borderId="11" xfId="3" applyFont="1" applyFill="1" applyBorder="1" applyAlignment="1">
      <alignment horizontal="center" vertical="center" wrapText="1"/>
    </xf>
    <xf numFmtId="0" fontId="35" fillId="11" borderId="21" xfId="3" applyFont="1" applyFill="1" applyBorder="1" applyAlignment="1">
      <alignment horizontal="center" vertical="center"/>
    </xf>
    <xf numFmtId="0" fontId="35" fillId="11" borderId="1" xfId="3" applyFont="1" applyFill="1" applyBorder="1" applyAlignment="1">
      <alignment horizontal="center" vertical="center"/>
    </xf>
    <xf numFmtId="0" fontId="35" fillId="11" borderId="22" xfId="3" applyFont="1" applyFill="1" applyBorder="1" applyAlignment="1">
      <alignment horizontal="center" vertical="center"/>
    </xf>
    <xf numFmtId="0" fontId="29" fillId="11" borderId="24" xfId="3" applyFont="1" applyFill="1" applyBorder="1" applyAlignment="1">
      <alignment horizontal="center" vertical="center" wrapText="1"/>
    </xf>
    <xf numFmtId="0" fontId="29" fillId="11" borderId="4" xfId="3" applyFont="1" applyFill="1" applyBorder="1" applyAlignment="1">
      <alignment vertical="center" wrapText="1"/>
    </xf>
    <xf numFmtId="0" fontId="29" fillId="11" borderId="24" xfId="3" applyFont="1" applyFill="1" applyBorder="1" applyAlignment="1">
      <alignment horizontal="left" vertical="center"/>
    </xf>
    <xf numFmtId="0" fontId="29" fillId="11" borderId="4" xfId="3" applyFont="1" applyFill="1" applyBorder="1" applyAlignment="1">
      <alignment horizontal="left" vertical="center"/>
    </xf>
    <xf numFmtId="0" fontId="28" fillId="11" borderId="21" xfId="3" applyFont="1" applyFill="1" applyBorder="1" applyAlignment="1">
      <alignment horizontal="left" vertical="center" wrapText="1"/>
    </xf>
    <xf numFmtId="0" fontId="28" fillId="11" borderId="6" xfId="3" applyFont="1" applyFill="1" applyBorder="1" applyAlignment="1">
      <alignment horizontal="left" vertical="center" wrapText="1"/>
    </xf>
    <xf numFmtId="0" fontId="29" fillId="11" borderId="4" xfId="3" applyFont="1" applyFill="1" applyBorder="1" applyAlignment="1">
      <alignment horizontal="center" vertical="center" wrapText="1"/>
    </xf>
    <xf numFmtId="0" fontId="29" fillId="11" borderId="31" xfId="3" applyFont="1" applyFill="1" applyBorder="1" applyAlignment="1">
      <alignment horizontal="center" vertical="center" wrapText="1"/>
    </xf>
    <xf numFmtId="0" fontId="29" fillId="11" borderId="32" xfId="3" applyFont="1" applyFill="1" applyBorder="1" applyAlignment="1">
      <alignment horizontal="center" vertical="center" wrapText="1"/>
    </xf>
    <xf numFmtId="0" fontId="29" fillId="11" borderId="12" xfId="3" applyFont="1" applyFill="1" applyBorder="1" applyAlignment="1">
      <alignment horizontal="center" vertical="center" wrapText="1"/>
    </xf>
    <xf numFmtId="0" fontId="29" fillId="11" borderId="12" xfId="3" applyFont="1" applyFill="1" applyBorder="1" applyAlignment="1">
      <alignment vertical="center" wrapText="1"/>
    </xf>
    <xf numFmtId="0" fontId="3" fillId="0" borderId="11" xfId="0" applyFont="1" applyBorder="1" applyAlignment="1">
      <alignment vertical="center" wrapText="1"/>
    </xf>
  </cellXfs>
  <cellStyles count="67">
    <cellStyle name="60% - Accent1" xfId="8" xr:uid="{00000000-0005-0000-0000-000000000000}"/>
    <cellStyle name="Accent1" xfId="9" xr:uid="{00000000-0005-0000-0000-000001000000}"/>
    <cellStyle name="Check Cell" xfId="10" xr:uid="{00000000-0005-0000-0000-000002000000}"/>
    <cellStyle name="Data" xfId="11" xr:uid="{00000000-0005-0000-0000-000003000000}"/>
    <cellStyle name="Euro" xfId="12" xr:uid="{00000000-0005-0000-0000-000004000000}"/>
    <cellStyle name="Excel Built-in Normal" xfId="13" xr:uid="{00000000-0005-0000-0000-000005000000}"/>
    <cellStyle name="Excel Built-in Normal 1" xfId="14" xr:uid="{00000000-0005-0000-0000-000006000000}"/>
    <cellStyle name="Excel_BuiltIn_Comma" xfId="15" xr:uid="{00000000-0005-0000-0000-000007000000}"/>
    <cellStyle name="Fixo" xfId="16" xr:uid="{00000000-0005-0000-0000-000008000000}"/>
    <cellStyle name="Good" xfId="17" xr:uid="{00000000-0005-0000-0000-000009000000}"/>
    <cellStyle name="HEADER" xfId="18" xr:uid="{00000000-0005-0000-0000-00000A000000}"/>
    <cellStyle name="Input" xfId="19" xr:uid="{00000000-0005-0000-0000-00000B000000}"/>
    <cellStyle name="Linked Cell" xfId="20" xr:uid="{00000000-0005-0000-0000-00000C000000}"/>
    <cellStyle name="Milliers [0]_after_discount" xfId="21" xr:uid="{00000000-0005-0000-0000-00000D000000}"/>
    <cellStyle name="Milliers_after_discount" xfId="22" xr:uid="{00000000-0005-0000-0000-00000E000000}"/>
    <cellStyle name="Model" xfId="23" xr:uid="{00000000-0005-0000-0000-00000F000000}"/>
    <cellStyle name="Moeda" xfId="64" builtinId="4"/>
    <cellStyle name="Moeda 2" xfId="24" xr:uid="{00000000-0005-0000-0000-000011000000}"/>
    <cellStyle name="Moeda 3" xfId="25" xr:uid="{00000000-0005-0000-0000-000012000000}"/>
    <cellStyle name="Moeda_Composicao BDI v2.1" xfId="66" xr:uid="{00000000-0005-0000-0000-000013000000}"/>
    <cellStyle name="Monétaire [0]_after_discount" xfId="26" xr:uid="{00000000-0005-0000-0000-000014000000}"/>
    <cellStyle name="Monétaire_after_discount" xfId="27" xr:uid="{00000000-0005-0000-0000-000015000000}"/>
    <cellStyle name="Neutral" xfId="28" xr:uid="{00000000-0005-0000-0000-000016000000}"/>
    <cellStyle name="Normal" xfId="0" builtinId="0"/>
    <cellStyle name="Normal 2" xfId="3" xr:uid="{00000000-0005-0000-0000-000018000000}"/>
    <cellStyle name="Normal 2 2" xfId="29" xr:uid="{00000000-0005-0000-0000-000019000000}"/>
    <cellStyle name="Normal 2 2 2" xfId="62" xr:uid="{00000000-0005-0000-0000-00001A000000}"/>
    <cellStyle name="Normal 2 3" xfId="61" xr:uid="{00000000-0005-0000-0000-00001B000000}"/>
    <cellStyle name="Normal 3" xfId="30" xr:uid="{00000000-0005-0000-0000-00001C000000}"/>
    <cellStyle name="Normal 4" xfId="31" xr:uid="{00000000-0005-0000-0000-00001D000000}"/>
    <cellStyle name="Normal_FICHA DE VERIFICAÇÃO PRELIMINAR - Plano R" xfId="65" xr:uid="{00000000-0005-0000-0000-00001E000000}"/>
    <cellStyle name="Note" xfId="32" xr:uid="{00000000-0005-0000-0000-00001F000000}"/>
    <cellStyle name="Œ…‹æØ‚è [0.00]_COST_SUM" xfId="33" xr:uid="{00000000-0005-0000-0000-000020000000}"/>
    <cellStyle name="Œ…‹æØ‚è_COST_SUM" xfId="34" xr:uid="{00000000-0005-0000-0000-000021000000}"/>
    <cellStyle name="Percentual" xfId="35" xr:uid="{00000000-0005-0000-0000-000022000000}"/>
    <cellStyle name="Ponto" xfId="36" xr:uid="{00000000-0005-0000-0000-000023000000}"/>
    <cellStyle name="Porcentagem" xfId="1" builtinId="5"/>
    <cellStyle name="Porcentagem 2" xfId="37" xr:uid="{00000000-0005-0000-0000-000025000000}"/>
    <cellStyle name="Porcentagem 2 2" xfId="5" xr:uid="{00000000-0005-0000-0000-000026000000}"/>
    <cellStyle name="Porcentagem 3" xfId="38" xr:uid="{00000000-0005-0000-0000-000027000000}"/>
    <cellStyle name="Porcentagem 3 2" xfId="39" xr:uid="{00000000-0005-0000-0000-000028000000}"/>
    <cellStyle name="Porcentagem 4" xfId="40" xr:uid="{00000000-0005-0000-0000-000029000000}"/>
    <cellStyle name="Porcentagem 5" xfId="41" xr:uid="{00000000-0005-0000-0000-00002A000000}"/>
    <cellStyle name="Separador de m" xfId="42" xr:uid="{00000000-0005-0000-0000-00002B000000}"/>
    <cellStyle name="Separador de milhares 2" xfId="4" xr:uid="{00000000-0005-0000-0000-00002C000000}"/>
    <cellStyle name="Separador de milhares 2 2" xfId="7" xr:uid="{00000000-0005-0000-0000-00002D000000}"/>
    <cellStyle name="Separador de milhares 3" xfId="6" xr:uid="{00000000-0005-0000-0000-00002E000000}"/>
    <cellStyle name="Separador de milhares 3 2" xfId="43" xr:uid="{00000000-0005-0000-0000-00002F000000}"/>
    <cellStyle name="Separador de milhares 4" xfId="44" xr:uid="{00000000-0005-0000-0000-000030000000}"/>
    <cellStyle name="Separador de milhares 5" xfId="45" xr:uid="{00000000-0005-0000-0000-000031000000}"/>
    <cellStyle name="Separador de milhares 6" xfId="46" xr:uid="{00000000-0005-0000-0000-000032000000}"/>
    <cellStyle name="Separador de milhares 6 2" xfId="47" xr:uid="{00000000-0005-0000-0000-000033000000}"/>
    <cellStyle name="Separador de milhares 7" xfId="48" xr:uid="{00000000-0005-0000-0000-000034000000}"/>
    <cellStyle name="subhead" xfId="49" xr:uid="{00000000-0005-0000-0000-000035000000}"/>
    <cellStyle name="SUBTIT" xfId="50" xr:uid="{00000000-0005-0000-0000-000036000000}"/>
    <cellStyle name="SUBTIT 2" xfId="51" xr:uid="{00000000-0005-0000-0000-000037000000}"/>
    <cellStyle name="Título 1 1" xfId="52" xr:uid="{00000000-0005-0000-0000-000038000000}"/>
    <cellStyle name="Titulo1" xfId="53" xr:uid="{00000000-0005-0000-0000-000039000000}"/>
    <cellStyle name="Titulo2" xfId="54" xr:uid="{00000000-0005-0000-0000-00003A000000}"/>
    <cellStyle name="Vírgula" xfId="2" builtinId="3"/>
    <cellStyle name="Vírgula 2" xfId="55" xr:uid="{00000000-0005-0000-0000-00003C000000}"/>
    <cellStyle name="Vírgula 2 2" xfId="56" xr:uid="{00000000-0005-0000-0000-00003D000000}"/>
    <cellStyle name="Vírgula 3" xfId="57" xr:uid="{00000000-0005-0000-0000-00003E000000}"/>
    <cellStyle name="Vírgula 4" xfId="58" xr:uid="{00000000-0005-0000-0000-00003F000000}"/>
    <cellStyle name="Vírgula 5" xfId="59" xr:uid="{00000000-0005-0000-0000-000040000000}"/>
    <cellStyle name="Vírgula 6" xfId="63" xr:uid="{00000000-0005-0000-0000-000041000000}"/>
    <cellStyle name="Warning Text" xfId="60" xr:uid="{00000000-0005-0000-0000-000042000000}"/>
  </cellStyles>
  <dxfs count="16">
    <dxf>
      <font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lor theme="0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FF9E"/>
        </patternFill>
      </fill>
    </dxf>
    <dxf>
      <fill>
        <patternFill>
          <bgColor rgb="FFFFFF9E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</dxf>
    <dxf>
      <font>
        <condense val="0"/>
        <extend val="0"/>
        <color indexed="17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lor theme="0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FF9E"/>
        </patternFill>
      </fill>
    </dxf>
    <dxf>
      <fill>
        <patternFill>
          <bgColor rgb="FFFFFF9E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</dxf>
    <dxf>
      <font>
        <condense val="0"/>
        <extend val="0"/>
        <color indexed="17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colors>
    <mruColors>
      <color rgb="FFFFFF66"/>
      <color rgb="FFFFFF99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0</xdr:row>
      <xdr:rowOff>68580</xdr:rowOff>
    </xdr:from>
    <xdr:to>
      <xdr:col>3</xdr:col>
      <xdr:colOff>228599</xdr:colOff>
      <xdr:row>0</xdr:row>
      <xdr:rowOff>739139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21327" y="68580"/>
          <a:ext cx="1496290" cy="6705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723900</xdr:colOff>
      <xdr:row>0</xdr:row>
      <xdr:rowOff>76200</xdr:rowOff>
    </xdr:from>
    <xdr:to>
      <xdr:col>3</xdr:col>
      <xdr:colOff>217508</xdr:colOff>
      <xdr:row>0</xdr:row>
      <xdr:rowOff>746759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12520" y="76200"/>
          <a:ext cx="1291928" cy="6705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34636</xdr:colOff>
      <xdr:row>17</xdr:row>
      <xdr:rowOff>164523</xdr:rowOff>
    </xdr:from>
    <xdr:to>
      <xdr:col>6</xdr:col>
      <xdr:colOff>4215839</xdr:colOff>
      <xdr:row>17</xdr:row>
      <xdr:rowOff>727364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8669FAC-4A5F-4AF8-B858-6D599053A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71954" y="7213023"/>
          <a:ext cx="4181203" cy="5628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17318</xdr:colOff>
      <xdr:row>19</xdr:row>
      <xdr:rowOff>112567</xdr:rowOff>
    </xdr:from>
    <xdr:to>
      <xdr:col>6</xdr:col>
      <xdr:colOff>4234295</xdr:colOff>
      <xdr:row>19</xdr:row>
      <xdr:rowOff>657030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41641440-6F30-4EB6-84D1-63EDD4485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54636" y="8814953"/>
          <a:ext cx="4216977" cy="544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563880</xdr:colOff>
      <xdr:row>0</xdr:row>
      <xdr:rowOff>60960</xdr:rowOff>
    </xdr:from>
    <xdr:to>
      <xdr:col>4</xdr:col>
      <xdr:colOff>274320</xdr:colOff>
      <xdr:row>0</xdr:row>
      <xdr:rowOff>840105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13760" y="60960"/>
          <a:ext cx="1211580" cy="7791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838199</xdr:colOff>
      <xdr:row>30</xdr:row>
      <xdr:rowOff>28575</xdr:rowOff>
    </xdr:from>
    <xdr:to>
      <xdr:col>9</xdr:col>
      <xdr:colOff>714374</xdr:colOff>
      <xdr:row>32</xdr:row>
      <xdr:rowOff>1651669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A4CCD13F-1343-4D4E-96BC-116297F353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2024" y="8077200"/>
          <a:ext cx="8429625" cy="194694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137160</xdr:colOff>
      <xdr:row>0</xdr:row>
      <xdr:rowOff>53340</xdr:rowOff>
    </xdr:from>
    <xdr:to>
      <xdr:col>1</xdr:col>
      <xdr:colOff>1280160</xdr:colOff>
      <xdr:row>0</xdr:row>
      <xdr:rowOff>853440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01240" y="53340"/>
          <a:ext cx="11430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145330</xdr:colOff>
      <xdr:row>0</xdr:row>
      <xdr:rowOff>38100</xdr:rowOff>
    </xdr:from>
    <xdr:to>
      <xdr:col>1</xdr:col>
      <xdr:colOff>563880</xdr:colOff>
      <xdr:row>0</xdr:row>
      <xdr:rowOff>817245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5330" y="38100"/>
          <a:ext cx="1028150" cy="7791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160570</xdr:colOff>
      <xdr:row>0</xdr:row>
      <xdr:rowOff>68580</xdr:rowOff>
    </xdr:from>
    <xdr:to>
      <xdr:col>1</xdr:col>
      <xdr:colOff>579120</xdr:colOff>
      <xdr:row>0</xdr:row>
      <xdr:rowOff>847725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0570" y="68580"/>
          <a:ext cx="1043390" cy="7791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556259</xdr:colOff>
      <xdr:row>0</xdr:row>
      <xdr:rowOff>30480</xdr:rowOff>
    </xdr:from>
    <xdr:to>
      <xdr:col>1</xdr:col>
      <xdr:colOff>906780</xdr:colOff>
      <xdr:row>0</xdr:row>
      <xdr:rowOff>716280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6259" y="30480"/>
          <a:ext cx="1082041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Meus%20documentos\Planilhas\OR&#199;AMENTO%202.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COMPOS."/>
      <sheetName val="ORÇAMENTO"/>
      <sheetName val="CONCRETO FUNDAÇÃO"/>
      <sheetName val="CONCRETO ESTRUTURA"/>
      <sheetName val="PARETO  |  ABC"/>
      <sheetName val="GRÁFICO"/>
    </sheetNames>
    <sheetDataSet>
      <sheetData sheetId="0">
        <row r="8">
          <cell r="G8">
            <v>2.89</v>
          </cell>
        </row>
        <row r="11">
          <cell r="B11" t="str">
            <v xml:space="preserve">  Pedreiro de acabamento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7"/>
  <sheetViews>
    <sheetView showGridLines="0" showZeros="0" zoomScale="110" zoomScaleNormal="110" zoomScaleSheetLayoutView="120" workbookViewId="0">
      <pane ySplit="9" topLeftCell="A28" activePane="bottomLeft" state="frozen"/>
      <selection pane="bottomLeft" activeCell="L37" sqref="L37"/>
    </sheetView>
  </sheetViews>
  <sheetFormatPr defaultColWidth="9.140625" defaultRowHeight="12"/>
  <cols>
    <col min="1" max="1" width="5.7109375" style="112" customWidth="1"/>
    <col min="2" max="3" width="13.140625" style="112" customWidth="1"/>
    <col min="4" max="4" width="60.7109375" style="112" customWidth="1"/>
    <col min="5" max="5" width="10.140625" style="112" customWidth="1"/>
    <col min="6" max="6" width="11.7109375" style="112" customWidth="1"/>
    <col min="7" max="7" width="11.7109375" style="153" customWidth="1"/>
    <col min="8" max="8" width="18.28515625" style="112" customWidth="1"/>
    <col min="9" max="9" width="16.28515625" style="112" customWidth="1"/>
    <col min="10" max="10" width="11.140625" style="112" bestFit="1" customWidth="1"/>
    <col min="11" max="11" width="9.140625" style="112"/>
    <col min="12" max="12" width="13.140625" style="112" customWidth="1"/>
    <col min="13" max="16384" width="9.140625" style="112"/>
  </cols>
  <sheetData>
    <row r="1" spans="1:11" ht="61.15" customHeight="1">
      <c r="A1" s="339" t="s">
        <v>56</v>
      </c>
      <c r="B1" s="340"/>
      <c r="C1" s="340"/>
      <c r="D1" s="340"/>
      <c r="E1" s="340"/>
      <c r="F1" s="340"/>
      <c r="G1" s="340"/>
      <c r="H1" s="340"/>
      <c r="I1" s="341"/>
    </row>
    <row r="2" spans="1:11">
      <c r="A2" s="343" t="s">
        <v>55</v>
      </c>
      <c r="B2" s="344"/>
      <c r="C2" s="344"/>
      <c r="D2" s="344"/>
      <c r="E2" s="344"/>
      <c r="F2" s="344"/>
      <c r="G2" s="344"/>
      <c r="H2" s="344"/>
      <c r="I2" s="345"/>
    </row>
    <row r="3" spans="1:11">
      <c r="A3" s="348" t="s">
        <v>41</v>
      </c>
      <c r="B3" s="351"/>
      <c r="C3" s="351"/>
      <c r="D3" s="351"/>
      <c r="E3" s="352"/>
      <c r="F3" s="353" t="s">
        <v>289</v>
      </c>
      <c r="G3" s="344"/>
      <c r="H3" s="354" t="s">
        <v>36</v>
      </c>
      <c r="I3" s="355"/>
    </row>
    <row r="4" spans="1:11">
      <c r="A4" s="348" t="s">
        <v>288</v>
      </c>
      <c r="B4" s="349"/>
      <c r="C4" s="349"/>
      <c r="D4" s="349"/>
      <c r="E4" s="350"/>
      <c r="F4" s="353" t="s">
        <v>25</v>
      </c>
      <c r="G4" s="344"/>
      <c r="H4" s="346">
        <f ca="1">TODAY()</f>
        <v>46002</v>
      </c>
      <c r="I4" s="347"/>
    </row>
    <row r="5" spans="1:11" ht="22.15" customHeight="1">
      <c r="A5" s="356" t="s">
        <v>298</v>
      </c>
      <c r="B5" s="357"/>
      <c r="C5" s="357"/>
      <c r="D5" s="357"/>
      <c r="E5" s="357"/>
      <c r="F5" s="364" t="s">
        <v>6</v>
      </c>
      <c r="G5" s="364"/>
      <c r="H5" s="364"/>
      <c r="I5" s="365"/>
    </row>
    <row r="6" spans="1:11" ht="24.95" customHeight="1">
      <c r="A6" s="358" t="s">
        <v>300</v>
      </c>
      <c r="B6" s="359"/>
      <c r="C6" s="359"/>
      <c r="D6" s="359"/>
      <c r="E6" s="360"/>
      <c r="F6" s="285" t="s">
        <v>23</v>
      </c>
      <c r="G6" s="286" t="s">
        <v>3</v>
      </c>
      <c r="H6" s="285" t="s">
        <v>37</v>
      </c>
      <c r="I6" s="287" t="s">
        <v>4</v>
      </c>
    </row>
    <row r="7" spans="1:11" ht="22.5" customHeight="1">
      <c r="A7" s="358" t="s">
        <v>39</v>
      </c>
      <c r="B7" s="359"/>
      <c r="C7" s="359"/>
      <c r="D7" s="359"/>
      <c r="E7" s="360"/>
      <c r="F7" s="288" t="s">
        <v>30</v>
      </c>
      <c r="G7" s="289">
        <v>0.02</v>
      </c>
      <c r="H7" s="285" t="s">
        <v>35</v>
      </c>
      <c r="I7" s="338">
        <f>BDI!F23</f>
        <v>0.1988</v>
      </c>
    </row>
    <row r="8" spans="1:11" ht="24">
      <c r="A8" s="358" t="s">
        <v>39</v>
      </c>
      <c r="B8" s="359"/>
      <c r="C8" s="359"/>
      <c r="D8" s="359"/>
      <c r="E8" s="360"/>
      <c r="F8" s="288" t="s">
        <v>30</v>
      </c>
      <c r="G8" s="289">
        <v>0.02</v>
      </c>
      <c r="H8" s="285" t="s">
        <v>210</v>
      </c>
      <c r="I8" s="290">
        <v>0.15</v>
      </c>
    </row>
    <row r="9" spans="1:11" ht="36">
      <c r="A9" s="291" t="s">
        <v>0</v>
      </c>
      <c r="B9" s="288" t="s">
        <v>111</v>
      </c>
      <c r="C9" s="288" t="s">
        <v>31</v>
      </c>
      <c r="D9" s="285" t="s">
        <v>32</v>
      </c>
      <c r="E9" s="285" t="s">
        <v>2</v>
      </c>
      <c r="F9" s="285" t="s">
        <v>1</v>
      </c>
      <c r="G9" s="292" t="s">
        <v>33</v>
      </c>
      <c r="H9" s="288" t="s">
        <v>34</v>
      </c>
      <c r="I9" s="293" t="s">
        <v>5</v>
      </c>
    </row>
    <row r="10" spans="1:11" ht="19.899999999999999" customHeight="1">
      <c r="A10" s="294" t="str">
        <f>'Memória de Cálculo'!A7</f>
        <v>1.0</v>
      </c>
      <c r="B10" s="295"/>
      <c r="C10" s="295"/>
      <c r="D10" s="296" t="str">
        <f>'Memória de Cálculo'!D7</f>
        <v>INSTALAÇÕES INICIAIS DA OBRA</v>
      </c>
      <c r="E10" s="297"/>
      <c r="F10" s="298"/>
      <c r="G10" s="298"/>
      <c r="H10" s="298">
        <f>ROUND(G10+(G10*$I$7),2)</f>
        <v>0</v>
      </c>
      <c r="I10" s="299">
        <f>SUM(I11:I11)</f>
        <v>2730.87</v>
      </c>
    </row>
    <row r="11" spans="1:11" ht="24">
      <c r="A11" s="300" t="str">
        <f>'Memória de Cálculo'!A8</f>
        <v>1.1</v>
      </c>
      <c r="B11" s="234" t="s">
        <v>213</v>
      </c>
      <c r="C11" s="234">
        <v>103689</v>
      </c>
      <c r="D11" s="255" t="s">
        <v>95</v>
      </c>
      <c r="E11" s="234" t="str">
        <f>'Memória de Cálculo'!E8</f>
        <v>M2</v>
      </c>
      <c r="F11" s="301">
        <f>'Memória de Cálculo'!F8</f>
        <v>4.5</v>
      </c>
      <c r="G11" s="302">
        <v>506.22</v>
      </c>
      <c r="H11" s="302">
        <f>ROUND(G11+(G11*$I$7),2)</f>
        <v>606.86</v>
      </c>
      <c r="I11" s="303">
        <f>ROUND((F11*H11),2)</f>
        <v>2730.87</v>
      </c>
    </row>
    <row r="12" spans="1:11" ht="20.100000000000001" customHeight="1">
      <c r="A12" s="294" t="str">
        <f>'Memória de Cálculo'!A9</f>
        <v>2.0</v>
      </c>
      <c r="B12" s="304"/>
      <c r="C12" s="304"/>
      <c r="D12" s="296" t="str">
        <f>'Memória de Cálculo'!D9</f>
        <v>TERRAPLENAGEM</v>
      </c>
      <c r="E12" s="304"/>
      <c r="F12" s="305"/>
      <c r="G12" s="305"/>
      <c r="H12" s="305">
        <f t="shared" ref="H12" si="0">ROUND(G12+(G12*$I$7),2)</f>
        <v>0</v>
      </c>
      <c r="I12" s="299">
        <f>SUM(I13:I15)</f>
        <v>24909.35</v>
      </c>
      <c r="J12" s="153"/>
    </row>
    <row r="13" spans="1:11" ht="24">
      <c r="A13" s="306" t="s">
        <v>9</v>
      </c>
      <c r="B13" s="307" t="s">
        <v>213</v>
      </c>
      <c r="C13" s="314" t="s">
        <v>259</v>
      </c>
      <c r="D13" s="255" t="s">
        <v>96</v>
      </c>
      <c r="E13" s="234" t="s">
        <v>7</v>
      </c>
      <c r="F13" s="308">
        <f>'Memória de Cálculo'!F10</f>
        <v>14233.915000000001</v>
      </c>
      <c r="G13" s="309">
        <v>1.46</v>
      </c>
      <c r="H13" s="302">
        <f>ROUND(G13+(G13*$I$7),2)</f>
        <v>1.75</v>
      </c>
      <c r="I13" s="303">
        <f>ROUND((F13*H13),2)</f>
        <v>24909.35</v>
      </c>
      <c r="J13" s="153"/>
      <c r="K13" s="153"/>
    </row>
    <row r="14" spans="1:11" hidden="1">
      <c r="A14" s="310" t="s">
        <v>10</v>
      </c>
      <c r="B14" s="307" t="s">
        <v>196</v>
      </c>
      <c r="C14" s="307" t="s">
        <v>260</v>
      </c>
      <c r="D14" s="255" t="str">
        <f>'Memória de Cálculo'!D11</f>
        <v>EXECUÇÃO DE REVESTIMENTO PRIMÁRIO COM MATERIAL DE JAZIDA</v>
      </c>
      <c r="E14" s="234" t="s">
        <v>11</v>
      </c>
      <c r="F14" s="308"/>
      <c r="G14" s="309">
        <v>13.62</v>
      </c>
      <c r="H14" s="302">
        <f>ROUND(G14+(G14*$I$7),2)</f>
        <v>16.329999999999998</v>
      </c>
      <c r="I14" s="303">
        <f>ROUND((F14*H14),2)</f>
        <v>0</v>
      </c>
      <c r="J14" s="153"/>
      <c r="K14" s="153"/>
    </row>
    <row r="15" spans="1:11" ht="36" hidden="1">
      <c r="A15" s="310" t="s">
        <v>190</v>
      </c>
      <c r="B15" s="307" t="s">
        <v>213</v>
      </c>
      <c r="C15" s="314" t="s">
        <v>261</v>
      </c>
      <c r="D15" s="255" t="str">
        <f>'Memória de Cálculo'!D12</f>
        <v>TRANSPORTE COM CAMINHÃO BASCULANTE DE 14 M³, EM VIA URBANA PAVIMENTADA, ADICIONAL PARA DMT EXCEDENTE A 30 KM (UNIDADE: M3XKM). AF_07/2020</v>
      </c>
      <c r="E15" s="234" t="s">
        <v>42</v>
      </c>
      <c r="F15" s="308"/>
      <c r="G15" s="309">
        <v>0.87</v>
      </c>
      <c r="H15" s="302">
        <f>ROUND(G15+(G15*$I$7),2)</f>
        <v>1.04</v>
      </c>
      <c r="I15" s="303">
        <f>ROUND((F15*H15),2)</f>
        <v>0</v>
      </c>
      <c r="J15" s="153"/>
      <c r="K15" s="153"/>
    </row>
    <row r="16" spans="1:11" ht="18.600000000000001" customHeight="1">
      <c r="A16" s="294" t="str">
        <f>'Memória de Cálculo'!A13</f>
        <v>3.0</v>
      </c>
      <c r="B16" s="304"/>
      <c r="C16" s="304"/>
      <c r="D16" s="296" t="str">
        <f>'Memória de Cálculo'!D13</f>
        <v>PAVIMENTAÇAO ASFALTICA</v>
      </c>
      <c r="E16" s="304"/>
      <c r="F16" s="305"/>
      <c r="G16" s="305"/>
      <c r="H16" s="305">
        <f t="shared" ref="H16" si="1">ROUND(G16+(G16*$I$7),2)</f>
        <v>0</v>
      </c>
      <c r="I16" s="299">
        <f>SUM(I17:I28)</f>
        <v>1537982.76</v>
      </c>
      <c r="J16" s="153"/>
      <c r="K16" s="153"/>
    </row>
    <row r="17" spans="1:13" ht="24">
      <c r="A17" s="311" t="s">
        <v>43</v>
      </c>
      <c r="B17" s="307" t="s">
        <v>196</v>
      </c>
      <c r="C17" s="307" t="s">
        <v>262</v>
      </c>
      <c r="D17" s="312" t="s">
        <v>252</v>
      </c>
      <c r="E17" s="313" t="s">
        <v>11</v>
      </c>
      <c r="F17" s="308">
        <f>'Memória de Cálculo'!F14</f>
        <v>2134.5</v>
      </c>
      <c r="G17" s="309">
        <v>14.8</v>
      </c>
      <c r="H17" s="302">
        <f t="shared" ref="H17:H22" si="2">ROUND(G17+(G17*$I$7),2)</f>
        <v>17.739999999999998</v>
      </c>
      <c r="I17" s="303">
        <f>ROUND((F17*H17),2)</f>
        <v>37866.03</v>
      </c>
    </row>
    <row r="18" spans="1:13" ht="48">
      <c r="A18" s="306" t="s">
        <v>46</v>
      </c>
      <c r="B18" s="307" t="s">
        <v>213</v>
      </c>
      <c r="C18" s="314" t="s">
        <v>263</v>
      </c>
      <c r="D18" s="312" t="str">
        <f>'Memória de Cálculo'!D15</f>
        <v>CARGA, MANOBRA E DESCARGA DE SOLOS E MATERIAIS GRANULARES EM CAMINHÃO BASCULANTE 14 M³ - CARGA COM ESCAVADEIRA HIDRÁULICA (CAÇAMBA DE 1,20 M ³ / 155 HP) E DESCARGA LIVRE (UNIDADE: M3). AF_07/2020</v>
      </c>
      <c r="E18" s="313" t="s">
        <v>11</v>
      </c>
      <c r="F18" s="308">
        <f>'Memória de Cálculo'!F15</f>
        <v>2134.5</v>
      </c>
      <c r="G18" s="309">
        <v>6.79</v>
      </c>
      <c r="H18" s="302">
        <f t="shared" si="2"/>
        <v>8.14</v>
      </c>
      <c r="I18" s="303">
        <f>ROUND((F18*H18),2)</f>
        <v>17374.830000000002</v>
      </c>
    </row>
    <row r="19" spans="1:13" s="239" customFormat="1" ht="36">
      <c r="A19" s="306" t="s">
        <v>97</v>
      </c>
      <c r="B19" s="314" t="s">
        <v>213</v>
      </c>
      <c r="C19" s="314" t="s">
        <v>261</v>
      </c>
      <c r="D19" s="315" t="s">
        <v>253</v>
      </c>
      <c r="E19" s="310" t="s">
        <v>42</v>
      </c>
      <c r="F19" s="292">
        <f>'Memória de Cálculo'!F16</f>
        <v>152083.13</v>
      </c>
      <c r="G19" s="309">
        <v>0.87</v>
      </c>
      <c r="H19" s="309">
        <f>ROUND(G19+(G19*$I$7),2)</f>
        <v>1.04</v>
      </c>
      <c r="I19" s="316">
        <f>ROUND((F19*H19),2)</f>
        <v>158166.46</v>
      </c>
    </row>
    <row r="20" spans="1:13">
      <c r="A20" s="306" t="s">
        <v>99</v>
      </c>
      <c r="B20" s="314" t="s">
        <v>267</v>
      </c>
      <c r="C20" s="314" t="s">
        <v>264</v>
      </c>
      <c r="D20" s="315" t="s">
        <v>166</v>
      </c>
      <c r="E20" s="310" t="s">
        <v>7</v>
      </c>
      <c r="F20" s="292">
        <f>'Memória de Cálculo'!F17</f>
        <v>12344.5</v>
      </c>
      <c r="G20" s="309">
        <v>0.38</v>
      </c>
      <c r="H20" s="309">
        <f t="shared" si="2"/>
        <v>0.46</v>
      </c>
      <c r="I20" s="316">
        <f>ROUND((F20*H20),2)</f>
        <v>5678.47</v>
      </c>
    </row>
    <row r="21" spans="1:13">
      <c r="A21" s="306" t="s">
        <v>141</v>
      </c>
      <c r="B21" s="314" t="s">
        <v>269</v>
      </c>
      <c r="C21" s="314" t="s">
        <v>296</v>
      </c>
      <c r="D21" s="315" t="str">
        <f>'Memória de Cálculo'!D18</f>
        <v>ASFALTOS DILUÍDOS CM-30</v>
      </c>
      <c r="E21" s="310" t="s">
        <v>287</v>
      </c>
      <c r="F21" s="292">
        <f>'Memória de Cálculo'!F18</f>
        <v>14.81</v>
      </c>
      <c r="G21" s="309">
        <f>COMPOSIÇÃO!I24</f>
        <v>6294.87</v>
      </c>
      <c r="H21" s="317">
        <f>ROUND(G21+(G21*$I$8),2)</f>
        <v>7239.1</v>
      </c>
      <c r="I21" s="316">
        <f>ROUND((F21*H21),2)</f>
        <v>107211.07</v>
      </c>
    </row>
    <row r="22" spans="1:13">
      <c r="A22" s="306" t="s">
        <v>142</v>
      </c>
      <c r="B22" s="314" t="s">
        <v>196</v>
      </c>
      <c r="C22" s="314" t="s">
        <v>168</v>
      </c>
      <c r="D22" s="315" t="s">
        <v>167</v>
      </c>
      <c r="E22" s="310" t="s">
        <v>7</v>
      </c>
      <c r="F22" s="292">
        <f>'Memória de Cálculo'!F19</f>
        <v>12344.5</v>
      </c>
      <c r="G22" s="309">
        <v>0.28999999999999998</v>
      </c>
      <c r="H22" s="309">
        <f t="shared" si="2"/>
        <v>0.35</v>
      </c>
      <c r="I22" s="316">
        <f t="shared" ref="I22:I28" si="3">ROUND((F22*H22),2)</f>
        <v>4320.58</v>
      </c>
    </row>
    <row r="23" spans="1:13">
      <c r="A23" s="306" t="s">
        <v>143</v>
      </c>
      <c r="B23" s="314" t="s">
        <v>269</v>
      </c>
      <c r="C23" s="314" t="s">
        <v>297</v>
      </c>
      <c r="D23" s="315" t="s">
        <v>183</v>
      </c>
      <c r="E23" s="310" t="s">
        <v>287</v>
      </c>
      <c r="F23" s="292">
        <f>'Memória de Cálculo'!F20</f>
        <v>5.55</v>
      </c>
      <c r="G23" s="309">
        <f>COMPOSIÇÃO!I29</f>
        <v>3395.23</v>
      </c>
      <c r="H23" s="317">
        <f>ROUND(G23+(G23*$I$8),2)</f>
        <v>3904.51</v>
      </c>
      <c r="I23" s="316">
        <f>ROUND((F23*H23),2)</f>
        <v>21670.03</v>
      </c>
    </row>
    <row r="24" spans="1:13" ht="24">
      <c r="A24" s="306" t="s">
        <v>144</v>
      </c>
      <c r="B24" s="314" t="s">
        <v>196</v>
      </c>
      <c r="C24" s="314" t="s">
        <v>265</v>
      </c>
      <c r="D24" s="315" t="s">
        <v>170</v>
      </c>
      <c r="E24" s="310" t="s">
        <v>174</v>
      </c>
      <c r="F24" s="292">
        <f>'Memória de Cálculo'!F21</f>
        <v>1034.29</v>
      </c>
      <c r="G24" s="309">
        <v>1.79</v>
      </c>
      <c r="H24" s="317">
        <f>ROUND(G24+(G24*$I$8),2)</f>
        <v>2.06</v>
      </c>
      <c r="I24" s="316">
        <f t="shared" si="3"/>
        <v>2130.64</v>
      </c>
    </row>
    <row r="25" spans="1:13" ht="36">
      <c r="A25" s="306" t="s">
        <v>145</v>
      </c>
      <c r="B25" s="314" t="s">
        <v>269</v>
      </c>
      <c r="C25" s="314" t="s">
        <v>266</v>
      </c>
      <c r="D25" s="315" t="s">
        <v>250</v>
      </c>
      <c r="E25" s="310" t="s">
        <v>11</v>
      </c>
      <c r="F25" s="292">
        <f>'Memória de Cálculo'!F22</f>
        <v>493.78</v>
      </c>
      <c r="G25" s="309">
        <v>123.07</v>
      </c>
      <c r="H25" s="309">
        <f t="shared" ref="H25" si="4">ROUND(G25+(G25*$I$7),2)</f>
        <v>147.54</v>
      </c>
      <c r="I25" s="316">
        <f t="shared" si="3"/>
        <v>72852.3</v>
      </c>
      <c r="L25" s="152"/>
    </row>
    <row r="26" spans="1:13" ht="36">
      <c r="A26" s="306" t="s">
        <v>146</v>
      </c>
      <c r="B26" s="314" t="s">
        <v>213</v>
      </c>
      <c r="C26" s="314" t="s">
        <v>272</v>
      </c>
      <c r="D26" s="315" t="s">
        <v>217</v>
      </c>
      <c r="E26" s="310" t="s">
        <v>287</v>
      </c>
      <c r="F26" s="292">
        <f>'Memória de Cálculo'!F23</f>
        <v>1261.51</v>
      </c>
      <c r="G26" s="309">
        <v>727.5</v>
      </c>
      <c r="H26" s="317">
        <f>ROUND(G26+(G26*$I$8),2)</f>
        <v>836.63</v>
      </c>
      <c r="I26" s="316">
        <f t="shared" ref="I26" si="5">ROUND((F26*H26),2)</f>
        <v>1055417.1100000001</v>
      </c>
    </row>
    <row r="27" spans="1:13" ht="24">
      <c r="A27" s="306" t="s">
        <v>176</v>
      </c>
      <c r="B27" s="314" t="s">
        <v>213</v>
      </c>
      <c r="C27" s="314" t="s">
        <v>273</v>
      </c>
      <c r="D27" s="315" t="str">
        <f>'Memória de Cálculo'!D24</f>
        <v>CARGA DE MISTURA ASFÁLTICA EM CAMINHÃO BASCULANTE 14 M³ (UNIDADE: M3) AF_07/2020</v>
      </c>
      <c r="E27" s="310" t="s">
        <v>11</v>
      </c>
      <c r="F27" s="292">
        <f>'Memória de Cálculo'!F24</f>
        <v>493.78</v>
      </c>
      <c r="G27" s="309">
        <v>10.48</v>
      </c>
      <c r="H27" s="317">
        <f>ROUND(G27+(G27*$I$8),2)</f>
        <v>12.05</v>
      </c>
      <c r="I27" s="316">
        <f>ROUND((F27*H27),2)</f>
        <v>5950.05</v>
      </c>
    </row>
    <row r="28" spans="1:13" ht="24">
      <c r="A28" s="306" t="s">
        <v>251</v>
      </c>
      <c r="B28" s="314" t="s">
        <v>196</v>
      </c>
      <c r="C28" s="314" t="s">
        <v>171</v>
      </c>
      <c r="D28" s="315" t="s">
        <v>173</v>
      </c>
      <c r="E28" s="310" t="s">
        <v>174</v>
      </c>
      <c r="F28" s="292">
        <f>'Memória de Cálculo'!F25</f>
        <v>64084.66</v>
      </c>
      <c r="G28" s="309">
        <v>0.67</v>
      </c>
      <c r="H28" s="317">
        <f>ROUND(G28+(G28*$I$8),2)</f>
        <v>0.77</v>
      </c>
      <c r="I28" s="316">
        <f t="shared" si="3"/>
        <v>49345.19</v>
      </c>
    </row>
    <row r="29" spans="1:13" ht="20.100000000000001" hidden="1" customHeight="1">
      <c r="A29" s="294" t="s">
        <v>100</v>
      </c>
      <c r="B29" s="304"/>
      <c r="C29" s="304"/>
      <c r="D29" s="296" t="s">
        <v>98</v>
      </c>
      <c r="E29" s="304"/>
      <c r="F29" s="305"/>
      <c r="G29" s="305"/>
      <c r="H29" s="305">
        <f t="shared" ref="H29:H33" si="6">ROUND(G29+(G29*$I$7),2)</f>
        <v>0</v>
      </c>
      <c r="I29" s="299">
        <f>SUM(I30:I32)</f>
        <v>0</v>
      </c>
      <c r="J29" s="153"/>
    </row>
    <row r="30" spans="1:13" ht="48" hidden="1">
      <c r="A30" s="306" t="s">
        <v>101</v>
      </c>
      <c r="B30" s="15" t="s">
        <v>213</v>
      </c>
      <c r="C30" s="336">
        <v>102512</v>
      </c>
      <c r="D30" s="255" t="s">
        <v>103</v>
      </c>
      <c r="E30" s="15" t="s">
        <v>12</v>
      </c>
      <c r="F30" s="318"/>
      <c r="G30" s="235">
        <v>6.8</v>
      </c>
      <c r="H30" s="309">
        <f t="shared" si="6"/>
        <v>8.15</v>
      </c>
      <c r="I30" s="316">
        <f t="shared" ref="I30:I32" si="7">ROUND((F30*H30),2)</f>
        <v>0</v>
      </c>
    </row>
    <row r="31" spans="1:13" ht="48" hidden="1">
      <c r="A31" s="306" t="s">
        <v>147</v>
      </c>
      <c r="B31" s="15" t="s">
        <v>274</v>
      </c>
      <c r="C31" s="16">
        <v>3325</v>
      </c>
      <c r="D31" s="312" t="s">
        <v>175</v>
      </c>
      <c r="E31" s="313" t="s">
        <v>155</v>
      </c>
      <c r="F31" s="308"/>
      <c r="G31" s="309">
        <v>148</v>
      </c>
      <c r="H31" s="309">
        <f t="shared" si="6"/>
        <v>177.42</v>
      </c>
      <c r="I31" s="316">
        <f t="shared" si="7"/>
        <v>0</v>
      </c>
    </row>
    <row r="32" spans="1:13" ht="24" hidden="1">
      <c r="A32" s="306" t="s">
        <v>148</v>
      </c>
      <c r="B32" s="307" t="s">
        <v>213</v>
      </c>
      <c r="C32" s="314" t="s">
        <v>275</v>
      </c>
      <c r="D32" s="312" t="s">
        <v>104</v>
      </c>
      <c r="E32" s="313" t="s">
        <v>7</v>
      </c>
      <c r="F32" s="308"/>
      <c r="G32" s="309">
        <v>52.95</v>
      </c>
      <c r="H32" s="309">
        <f t="shared" si="6"/>
        <v>63.48</v>
      </c>
      <c r="I32" s="316">
        <f t="shared" si="7"/>
        <v>0</v>
      </c>
      <c r="M32" s="319"/>
    </row>
    <row r="33" spans="1:14" ht="20.100000000000001" customHeight="1">
      <c r="A33" s="294" t="s">
        <v>100</v>
      </c>
      <c r="B33" s="304"/>
      <c r="C33" s="304"/>
      <c r="D33" s="296" t="s">
        <v>24</v>
      </c>
      <c r="E33" s="304"/>
      <c r="F33" s="305"/>
      <c r="G33" s="305"/>
      <c r="H33" s="305">
        <f t="shared" si="6"/>
        <v>0</v>
      </c>
      <c r="I33" s="299">
        <f>SUM(I34:I34)</f>
        <v>304864.40000000002</v>
      </c>
      <c r="J33" s="153"/>
    </row>
    <row r="34" spans="1:14" ht="48">
      <c r="A34" s="300" t="s">
        <v>101</v>
      </c>
      <c r="B34" s="307" t="s">
        <v>213</v>
      </c>
      <c r="C34" s="307" t="s">
        <v>53</v>
      </c>
      <c r="D34" s="255" t="s">
        <v>52</v>
      </c>
      <c r="E34" s="234" t="s">
        <v>12</v>
      </c>
      <c r="F34" s="308">
        <f>'Memória de Cálculo'!F31</f>
        <v>4190</v>
      </c>
      <c r="G34" s="309">
        <v>60.69</v>
      </c>
      <c r="H34" s="302">
        <f>ROUND(G34+(G34*$I$7),2)</f>
        <v>72.760000000000005</v>
      </c>
      <c r="I34" s="303">
        <f t="shared" ref="I34:I37" si="8">ROUND((F34*H34),2)</f>
        <v>304864.40000000002</v>
      </c>
      <c r="J34" s="153"/>
    </row>
    <row r="35" spans="1:14" ht="20.100000000000001" customHeight="1">
      <c r="A35" s="294" t="s">
        <v>105</v>
      </c>
      <c r="B35" s="304"/>
      <c r="C35" s="304"/>
      <c r="D35" s="296" t="s">
        <v>107</v>
      </c>
      <c r="E35" s="304"/>
      <c r="F35" s="305"/>
      <c r="G35" s="305"/>
      <c r="H35" s="305">
        <f t="shared" ref="H35" si="9">ROUND(G35+(G35*$I$7),2)</f>
        <v>0</v>
      </c>
      <c r="I35" s="299">
        <f>SUM(I36:I37)</f>
        <v>19969.52</v>
      </c>
      <c r="J35" s="153"/>
    </row>
    <row r="36" spans="1:14">
      <c r="A36" s="234" t="s">
        <v>106</v>
      </c>
      <c r="B36" s="307" t="s">
        <v>269</v>
      </c>
      <c r="C36" s="307" t="s">
        <v>276</v>
      </c>
      <c r="D36" s="255" t="s">
        <v>153</v>
      </c>
      <c r="E36" s="234" t="s">
        <v>155</v>
      </c>
      <c r="F36" s="308">
        <v>1</v>
      </c>
      <c r="G36" s="320">
        <f>COMPOSIÇÃO!Q20</f>
        <v>8328.9599999999991</v>
      </c>
      <c r="H36" s="302">
        <f>ROUND(G36+(G36*$I$7),2)</f>
        <v>9984.76</v>
      </c>
      <c r="I36" s="303">
        <f t="shared" si="8"/>
        <v>9984.76</v>
      </c>
      <c r="J36" s="153"/>
      <c r="L36" s="321"/>
      <c r="N36" s="152"/>
    </row>
    <row r="37" spans="1:14">
      <c r="A37" s="234" t="s">
        <v>302</v>
      </c>
      <c r="B37" s="307" t="s">
        <v>269</v>
      </c>
      <c r="C37" s="307" t="s">
        <v>277</v>
      </c>
      <c r="D37" s="255" t="s">
        <v>154</v>
      </c>
      <c r="E37" s="234" t="s">
        <v>155</v>
      </c>
      <c r="F37" s="308">
        <v>1</v>
      </c>
      <c r="G37" s="320">
        <f>COMPOSIÇÃO!Q20</f>
        <v>8328.9599999999991</v>
      </c>
      <c r="H37" s="302">
        <f>ROUND(G37+(G37*$I$7),2)</f>
        <v>9984.76</v>
      </c>
      <c r="I37" s="303">
        <f t="shared" si="8"/>
        <v>9984.76</v>
      </c>
      <c r="J37" s="153"/>
      <c r="L37" s="321"/>
      <c r="N37" s="152"/>
    </row>
    <row r="38" spans="1:14" ht="20.100000000000001" customHeight="1">
      <c r="A38" s="294" t="s">
        <v>149</v>
      </c>
      <c r="B38" s="304"/>
      <c r="C38" s="304"/>
      <c r="D38" s="296" t="s">
        <v>152</v>
      </c>
      <c r="E38" s="304"/>
      <c r="F38" s="305"/>
      <c r="G38" s="305"/>
      <c r="H38" s="305">
        <f t="shared" ref="H38" si="10">ROUND(G38+(G38*$I$7),2)</f>
        <v>0</v>
      </c>
      <c r="I38" s="299">
        <f>SUM(I39:I39)</f>
        <v>38821.089999999997</v>
      </c>
      <c r="J38" s="153"/>
    </row>
    <row r="39" spans="1:14">
      <c r="A39" s="300" t="s">
        <v>150</v>
      </c>
      <c r="B39" s="307" t="s">
        <v>269</v>
      </c>
      <c r="C39" s="307" t="s">
        <v>271</v>
      </c>
      <c r="D39" s="255" t="s">
        <v>156</v>
      </c>
      <c r="E39" s="234" t="s">
        <v>206</v>
      </c>
      <c r="F39" s="322">
        <v>1</v>
      </c>
      <c r="G39" s="323">
        <f>COMPOSIÇÃO!H41</f>
        <v>32383.29</v>
      </c>
      <c r="H39" s="302">
        <f>ROUND(G39+(G39*$I$7),2)</f>
        <v>38821.089999999997</v>
      </c>
      <c r="I39" s="303">
        <f>ROUND((F39*H39),2)</f>
        <v>38821.089999999997</v>
      </c>
      <c r="J39" s="153"/>
      <c r="L39" s="321"/>
      <c r="N39" s="152"/>
    </row>
    <row r="40" spans="1:14">
      <c r="A40" s="361" t="s">
        <v>38</v>
      </c>
      <c r="B40" s="362"/>
      <c r="C40" s="362"/>
      <c r="D40" s="362"/>
      <c r="E40" s="362"/>
      <c r="F40" s="362"/>
      <c r="G40" s="362"/>
      <c r="H40" s="363"/>
      <c r="I40" s="37">
        <f>I10+I12+I16+I29+I33+I35+I38</f>
        <v>1929277.99</v>
      </c>
      <c r="J40" s="152"/>
      <c r="K40" s="153"/>
    </row>
    <row r="41" spans="1:14" ht="14.25" customHeight="1">
      <c r="A41" s="324"/>
      <c r="B41" s="325"/>
      <c r="C41" s="325"/>
      <c r="D41" s="325"/>
      <c r="E41" s="325"/>
      <c r="F41" s="325"/>
      <c r="G41" s="326"/>
      <c r="H41" s="325"/>
      <c r="I41" s="327"/>
      <c r="K41" s="328">
        <f>1949375.23-1929277.99</f>
        <v>20097.239999999991</v>
      </c>
    </row>
    <row r="42" spans="1:14" ht="11.25" customHeight="1">
      <c r="A42" s="46"/>
      <c r="B42" s="126"/>
      <c r="C42" s="126"/>
      <c r="D42" s="126"/>
      <c r="E42" s="126"/>
      <c r="F42" s="126"/>
      <c r="G42" s="155"/>
      <c r="H42" s="126"/>
      <c r="I42" s="48"/>
    </row>
    <row r="43" spans="1:14" ht="11.25" customHeight="1">
      <c r="A43" s="41"/>
      <c r="B43" s="16"/>
      <c r="C43" s="16"/>
      <c r="D43" s="329"/>
      <c r="E43" s="43"/>
      <c r="F43" s="16"/>
      <c r="G43" s="16"/>
      <c r="H43" s="16"/>
      <c r="I43" s="45"/>
    </row>
    <row r="44" spans="1:14">
      <c r="A44" s="41"/>
      <c r="B44" s="16"/>
      <c r="C44" s="16"/>
      <c r="D44" s="42" t="str">
        <f>'Memória de Cálculo'!D40</f>
        <v>Luís Gustavo Greco Cunha</v>
      </c>
      <c r="E44" s="43"/>
      <c r="F44" s="342"/>
      <c r="G44" s="342"/>
      <c r="H44" s="342"/>
      <c r="I44" s="45"/>
    </row>
    <row r="45" spans="1:14" ht="10.9" customHeight="1">
      <c r="A45" s="41"/>
      <c r="B45" s="16"/>
      <c r="C45" s="16"/>
      <c r="D45" s="16" t="str">
        <f>'Memória de Cálculo'!D41</f>
        <v>Engenheiro Civil</v>
      </c>
      <c r="E45" s="16"/>
      <c r="F45" s="16"/>
      <c r="G45" s="154"/>
      <c r="H45" s="16"/>
      <c r="I45" s="45"/>
    </row>
    <row r="46" spans="1:14" ht="12" customHeight="1">
      <c r="A46" s="41"/>
      <c r="B46" s="16"/>
      <c r="C46" s="16"/>
      <c r="D46" s="16" t="str">
        <f>'Memória de Cálculo'!D42</f>
        <v xml:space="preserve"> CREA/MG:257302/D</v>
      </c>
      <c r="E46" s="16"/>
      <c r="F46" s="16"/>
      <c r="G46" s="154"/>
      <c r="H46" s="16"/>
      <c r="I46" s="45"/>
    </row>
    <row r="47" spans="1:14">
      <c r="A47" s="46"/>
      <c r="B47" s="126"/>
      <c r="C47" s="126"/>
      <c r="D47" s="126"/>
      <c r="E47" s="126"/>
      <c r="F47" s="126"/>
      <c r="G47" s="155"/>
      <c r="H47" s="126"/>
      <c r="I47" s="48"/>
    </row>
    <row r="48" spans="1:14">
      <c r="A48" s="46"/>
      <c r="B48" s="126"/>
      <c r="C48" s="126"/>
      <c r="D48" s="126"/>
      <c r="E48" s="126"/>
      <c r="F48" s="126"/>
      <c r="G48" s="155"/>
      <c r="H48" s="126"/>
      <c r="I48" s="48"/>
    </row>
    <row r="49" spans="1:13" ht="11.25" customHeight="1">
      <c r="A49" s="46"/>
      <c r="B49" s="126"/>
      <c r="C49" s="126"/>
      <c r="D49" s="134"/>
      <c r="E49" s="126"/>
      <c r="F49" s="342"/>
      <c r="G49" s="342"/>
      <c r="H49" s="16"/>
      <c r="I49" s="48"/>
    </row>
    <row r="50" spans="1:13">
      <c r="A50" s="46"/>
      <c r="B50" s="126"/>
      <c r="C50" s="126"/>
      <c r="D50" s="42">
        <f>'Memória de Cálculo'!D46</f>
        <v>0</v>
      </c>
      <c r="E50" s="47"/>
      <c r="F50" s="342"/>
      <c r="G50" s="342"/>
      <c r="H50" s="16"/>
      <c r="I50" s="48"/>
    </row>
    <row r="51" spans="1:13" ht="12" customHeight="1">
      <c r="A51" s="46"/>
      <c r="B51" s="126"/>
      <c r="C51" s="126"/>
      <c r="D51" s="16">
        <f>'Memória de Cálculo'!D47</f>
        <v>0</v>
      </c>
      <c r="E51" s="126"/>
      <c r="F51" s="126"/>
      <c r="G51" s="155"/>
      <c r="H51" s="126"/>
      <c r="I51" s="48"/>
    </row>
    <row r="52" spans="1:13" ht="12" customHeight="1">
      <c r="A52" s="46"/>
      <c r="B52" s="126"/>
      <c r="C52" s="126"/>
      <c r="D52" s="16"/>
      <c r="E52" s="126"/>
      <c r="F52" s="126"/>
      <c r="G52" s="155"/>
      <c r="H52" s="126"/>
      <c r="I52" s="48"/>
    </row>
    <row r="53" spans="1:13" ht="12" customHeight="1">
      <c r="A53" s="46"/>
      <c r="B53" s="126"/>
      <c r="C53" s="126"/>
      <c r="D53" s="16"/>
      <c r="E53" s="126"/>
      <c r="F53" s="126"/>
      <c r="G53" s="155"/>
      <c r="H53" s="126"/>
      <c r="I53" s="48"/>
    </row>
    <row r="54" spans="1:13" ht="12.75" thickBot="1">
      <c r="A54" s="330"/>
      <c r="B54" s="331"/>
      <c r="C54" s="331"/>
      <c r="D54" s="331"/>
      <c r="E54" s="331"/>
      <c r="F54" s="331"/>
      <c r="G54" s="332"/>
      <c r="H54" s="331"/>
      <c r="I54" s="333"/>
    </row>
    <row r="55" spans="1:13">
      <c r="A55" s="46"/>
      <c r="B55" s="126"/>
      <c r="C55" s="126"/>
      <c r="D55" s="126"/>
      <c r="E55" s="126"/>
      <c r="F55" s="126"/>
      <c r="G55" s="155"/>
      <c r="H55" s="126"/>
      <c r="I55" s="126"/>
      <c r="J55" s="126"/>
    </row>
    <row r="56" spans="1:13" ht="69.95" customHeight="1">
      <c r="A56" s="126"/>
      <c r="B56" s="126"/>
      <c r="C56" s="126"/>
      <c r="D56" s="126"/>
      <c r="E56" s="126"/>
      <c r="F56" s="126"/>
      <c r="G56" s="126"/>
      <c r="H56" s="126"/>
      <c r="I56" s="126"/>
      <c r="M56" s="334"/>
    </row>
    <row r="57" spans="1:13">
      <c r="M57" s="335"/>
    </row>
  </sheetData>
  <customSheetViews>
    <customSheetView guid="{46B44D95-2370-4419-BD85-88291A251F92}" showPageBreaks="1" showGridLines="0" zeroValues="0" printArea="1" view="pageBreakPreview" topLeftCell="A31">
      <selection activeCell="A46" sqref="A46:H46"/>
      <pageMargins left="0.47244094488188981" right="0.19685039370078741" top="0.59055118110236227" bottom="0.6692913385826772" header="0" footer="0"/>
      <printOptions horizontalCentered="1"/>
      <pageSetup paperSize="9" scale="41" fitToHeight="2" orientation="landscape" horizontalDpi="4294967295" r:id="rId1"/>
      <headerFooter alignWithMargins="0"/>
    </customSheetView>
  </customSheetViews>
  <mergeCells count="17">
    <mergeCell ref="A8:E8"/>
    <mergeCell ref="A1:I1"/>
    <mergeCell ref="F50:G50"/>
    <mergeCell ref="F44:H44"/>
    <mergeCell ref="F49:G49"/>
    <mergeCell ref="A2:I2"/>
    <mergeCell ref="H4:I4"/>
    <mergeCell ref="A4:E4"/>
    <mergeCell ref="A3:E3"/>
    <mergeCell ref="F3:G3"/>
    <mergeCell ref="H3:I3"/>
    <mergeCell ref="F4:G4"/>
    <mergeCell ref="A5:E5"/>
    <mergeCell ref="A6:E6"/>
    <mergeCell ref="A40:H40"/>
    <mergeCell ref="F5:I5"/>
    <mergeCell ref="A7:E7"/>
  </mergeCells>
  <phoneticPr fontId="4" type="noConversion"/>
  <printOptions horizontalCentered="1"/>
  <pageMargins left="0.47244094488188981" right="0.19685039370078741" top="0.59055118110236227" bottom="0.6692913385826772" header="0" footer="0"/>
  <pageSetup paperSize="9" scale="61" orientation="portrait" horizontalDpi="300" verticalDpi="300" r:id="rId2"/>
  <headerFooter alignWithMargins="0"/>
  <ignoredErrors>
    <ignoredError sqref="C13:C16 C24:C39 C18 C20:C23" numberStoredAsText="1"/>
    <ignoredError sqref="H21:H22 H25 I38 I35 I33 I29 I16 I12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65"/>
  <sheetViews>
    <sheetView showGridLines="0" showZeros="0" view="pageBreakPreview" zoomScaleNormal="130" zoomScaleSheetLayoutView="100" workbookViewId="0">
      <selection activeCell="I34" sqref="I34"/>
    </sheetView>
  </sheetViews>
  <sheetFormatPr defaultColWidth="9.140625" defaultRowHeight="12.75"/>
  <cols>
    <col min="1" max="1" width="5.7109375" style="159" customWidth="1"/>
    <col min="2" max="3" width="13.140625" style="159" customWidth="1"/>
    <col min="4" max="4" width="60.7109375" style="159" customWidth="1"/>
    <col min="5" max="5" width="10.140625" style="159" customWidth="1"/>
    <col min="6" max="6" width="11.7109375" style="159" customWidth="1"/>
    <col min="7" max="7" width="63.85546875" style="172" customWidth="1"/>
    <col min="8" max="10" width="9.140625" style="19"/>
    <col min="11" max="11" width="14.28515625" style="19" customWidth="1"/>
    <col min="12" max="12" width="10.42578125" style="19" bestFit="1" customWidth="1"/>
    <col min="13" max="13" width="9.140625" style="19"/>
    <col min="14" max="16384" width="9.140625" style="159"/>
  </cols>
  <sheetData>
    <row r="1" spans="1:13" ht="67.900000000000006" customHeight="1">
      <c r="A1" s="367" t="s">
        <v>56</v>
      </c>
      <c r="B1" s="368"/>
      <c r="C1" s="368"/>
      <c r="D1" s="369"/>
      <c r="E1" s="369"/>
      <c r="F1" s="369"/>
      <c r="G1" s="370"/>
    </row>
    <row r="2" spans="1:13" s="160" customFormat="1" ht="20.100000000000001" customHeight="1">
      <c r="A2" s="371" t="s">
        <v>29</v>
      </c>
      <c r="B2" s="372"/>
      <c r="C2" s="372"/>
      <c r="D2" s="372"/>
      <c r="E2" s="372"/>
      <c r="F2" s="372"/>
      <c r="G2" s="373"/>
      <c r="H2" s="112"/>
      <c r="I2" s="112"/>
      <c r="J2" s="112"/>
      <c r="K2" s="112"/>
      <c r="L2" s="112"/>
      <c r="M2" s="112"/>
    </row>
    <row r="3" spans="1:13" s="162" customFormat="1" ht="11.25">
      <c r="A3" s="374" t="s">
        <v>41</v>
      </c>
      <c r="B3" s="375"/>
      <c r="C3" s="375"/>
      <c r="D3" s="375"/>
      <c r="E3" s="375"/>
      <c r="F3" s="161"/>
      <c r="G3" s="14"/>
      <c r="H3" s="151"/>
      <c r="I3" s="151"/>
      <c r="J3" s="151"/>
      <c r="K3" s="151"/>
      <c r="L3" s="151"/>
      <c r="M3" s="151"/>
    </row>
    <row r="4" spans="1:13" s="162" customFormat="1" ht="11.25">
      <c r="A4" s="378" t="str">
        <f>'Planilha Orcamentária'!A4:E4</f>
        <v>OBRA: PAVIMENTAÇÃO EM CONCRETO BETUMINOSO USINADO A QUENTE (CBUQ) EM PIRACEMA/MG</v>
      </c>
      <c r="B4" s="379"/>
      <c r="C4" s="379"/>
      <c r="D4" s="379"/>
      <c r="E4" s="379"/>
      <c r="F4" s="51" t="s">
        <v>289</v>
      </c>
      <c r="G4" s="52" t="s">
        <v>36</v>
      </c>
      <c r="H4" s="151"/>
      <c r="I4" s="151"/>
      <c r="J4" s="151"/>
      <c r="K4" s="151"/>
      <c r="L4" s="151"/>
      <c r="M4" s="151"/>
    </row>
    <row r="5" spans="1:13" s="162" customFormat="1" ht="23.45" customHeight="1">
      <c r="A5" s="380" t="str">
        <f>'Planilha Orcamentária'!A5:E5</f>
        <v>LOCAL:  TRECHO 1 - ESTRADA VICINAL DE ACESSO AO POVOADO SOSSEGO, TRECHO 2 ESTRADA VICINAL DE ACESSO AO POVOADO MUGINGA NO MUNICIPIO DE PIRACEMA-MG, CONFORME O CROQUI DE LOCALIZAÇÃO.</v>
      </c>
      <c r="B5" s="381"/>
      <c r="C5" s="381"/>
      <c r="D5" s="381"/>
      <c r="E5" s="381"/>
      <c r="F5" s="23" t="s">
        <v>25</v>
      </c>
      <c r="G5" s="284">
        <f ca="1">TODAY()</f>
        <v>46002</v>
      </c>
      <c r="H5" s="151"/>
      <c r="I5" s="151"/>
      <c r="J5" s="151"/>
      <c r="K5" s="151"/>
      <c r="L5" s="151"/>
      <c r="M5" s="151"/>
    </row>
    <row r="6" spans="1:13" s="163" customFormat="1" ht="11.25">
      <c r="A6" s="24" t="s">
        <v>0</v>
      </c>
      <c r="B6" s="23" t="s">
        <v>111</v>
      </c>
      <c r="C6" s="23" t="s">
        <v>31</v>
      </c>
      <c r="D6" s="23" t="s">
        <v>32</v>
      </c>
      <c r="E6" s="23" t="s">
        <v>2</v>
      </c>
      <c r="F6" s="23" t="s">
        <v>1</v>
      </c>
      <c r="G6" s="53" t="s">
        <v>186</v>
      </c>
      <c r="H6" s="151"/>
      <c r="I6" s="151"/>
      <c r="J6" s="151"/>
      <c r="K6" s="151"/>
      <c r="L6" s="151"/>
      <c r="M6" s="151"/>
    </row>
    <row r="7" spans="1:13" s="164" customFormat="1" ht="20.100000000000001" customHeight="1">
      <c r="A7" s="54" t="s">
        <v>26</v>
      </c>
      <c r="B7" s="55"/>
      <c r="C7" s="55"/>
      <c r="D7" s="56" t="s">
        <v>45</v>
      </c>
      <c r="E7" s="57"/>
      <c r="F7" s="58"/>
      <c r="G7" s="59"/>
      <c r="H7" s="151"/>
      <c r="I7" s="151"/>
      <c r="J7" s="151"/>
      <c r="K7" s="151"/>
      <c r="L7" s="151"/>
      <c r="M7" s="151"/>
    </row>
    <row r="8" spans="1:13" s="164" customFormat="1" ht="22.5">
      <c r="A8" s="26" t="s">
        <v>8</v>
      </c>
      <c r="B8" s="60" t="s">
        <v>213</v>
      </c>
      <c r="C8" s="60">
        <v>103689</v>
      </c>
      <c r="D8" s="28" t="str">
        <f>'Planilha Orcamentária'!D11</f>
        <v>FORNECIMENTO E INSTALAÇÃO DE PLACA DE OBRA COM CHAPA GALVANIZADA E ESTRUTURA DE MADEIRA. AF_03/2022_PS</v>
      </c>
      <c r="E8" s="27" t="s">
        <v>7</v>
      </c>
      <c r="F8" s="31">
        <f>ROUND(1.5*3,2)</f>
        <v>4.5</v>
      </c>
      <c r="G8" s="61" t="s">
        <v>187</v>
      </c>
      <c r="H8" s="151"/>
      <c r="I8" s="151"/>
      <c r="J8" s="151"/>
      <c r="K8" s="151"/>
      <c r="L8" s="151"/>
      <c r="M8" s="151"/>
    </row>
    <row r="9" spans="1:13" s="164" customFormat="1" ht="19.149999999999999" customHeight="1">
      <c r="A9" s="54" t="s">
        <v>27</v>
      </c>
      <c r="B9" s="62"/>
      <c r="C9" s="62"/>
      <c r="D9" s="56" t="s">
        <v>151</v>
      </c>
      <c r="E9" s="62"/>
      <c r="F9" s="63"/>
      <c r="G9" s="64"/>
      <c r="H9" s="151"/>
      <c r="I9" s="151"/>
      <c r="J9" s="151"/>
      <c r="K9" s="151"/>
      <c r="L9" s="151"/>
      <c r="M9" s="151"/>
    </row>
    <row r="10" spans="1:13" s="164" customFormat="1" ht="56.25">
      <c r="A10" s="65" t="s">
        <v>9</v>
      </c>
      <c r="B10" s="66" t="s">
        <v>213</v>
      </c>
      <c r="C10" s="66" t="s">
        <v>259</v>
      </c>
      <c r="D10" s="67" t="str">
        <f>'Planilha Orcamentária'!D13</f>
        <v>REGULARIZAÇÃO E COMPACTAÇÃO DE SUBLEITO DE SOLO PREDOMINANTEMENTE ARENOSO. AF_11/2019</v>
      </c>
      <c r="E10" s="17" t="s">
        <v>7</v>
      </c>
      <c r="F10" s="36">
        <f>ROUND((1225*7)+(870*6.5),2)+3.915</f>
        <v>14233.915000000001</v>
      </c>
      <c r="G10" s="61" t="s">
        <v>301</v>
      </c>
      <c r="H10" s="151"/>
      <c r="I10" s="151"/>
      <c r="J10" s="151"/>
      <c r="K10" s="151"/>
      <c r="L10" s="151"/>
      <c r="M10" s="151"/>
    </row>
    <row r="11" spans="1:13" s="166" customFormat="1" ht="33.75" hidden="1">
      <c r="A11" s="65" t="s">
        <v>10</v>
      </c>
      <c r="B11" s="66" t="s">
        <v>196</v>
      </c>
      <c r="C11" s="66" t="s">
        <v>260</v>
      </c>
      <c r="D11" s="27" t="s">
        <v>192</v>
      </c>
      <c r="E11" s="17" t="s">
        <v>11</v>
      </c>
      <c r="F11" s="36">
        <f>ROUND(370*6.5*0.3,2)</f>
        <v>721.5</v>
      </c>
      <c r="G11" s="61" t="s">
        <v>191</v>
      </c>
      <c r="H11" s="165"/>
      <c r="I11" s="165"/>
      <c r="J11" s="165"/>
      <c r="K11" s="165"/>
      <c r="L11" s="165"/>
      <c r="M11" s="165"/>
    </row>
    <row r="12" spans="1:13" s="166" customFormat="1" ht="33.75" hidden="1">
      <c r="A12" s="65" t="s">
        <v>190</v>
      </c>
      <c r="B12" s="66" t="s">
        <v>213</v>
      </c>
      <c r="C12" s="66" t="s">
        <v>261</v>
      </c>
      <c r="D12" s="27" t="s">
        <v>253</v>
      </c>
      <c r="E12" s="17" t="s">
        <v>42</v>
      </c>
      <c r="F12" s="36">
        <f>ROUND(721.5*57*1.25,2)</f>
        <v>51406.879999999997</v>
      </c>
      <c r="G12" s="61" t="s">
        <v>254</v>
      </c>
      <c r="H12" s="165"/>
      <c r="I12" s="165"/>
      <c r="J12" s="165"/>
      <c r="K12" s="165"/>
      <c r="L12" s="165"/>
      <c r="M12" s="165"/>
    </row>
    <row r="13" spans="1:13" s="164" customFormat="1" ht="19.899999999999999" customHeight="1">
      <c r="A13" s="54" t="s">
        <v>28</v>
      </c>
      <c r="B13" s="62"/>
      <c r="C13" s="62"/>
      <c r="D13" s="56" t="s">
        <v>102</v>
      </c>
      <c r="E13" s="62"/>
      <c r="F13" s="63"/>
      <c r="G13" s="64"/>
      <c r="H13" s="151"/>
      <c r="I13" s="151"/>
      <c r="J13" s="151"/>
      <c r="K13" s="151"/>
      <c r="L13" s="151"/>
      <c r="M13" s="151"/>
    </row>
    <row r="14" spans="1:13" s="164" customFormat="1" ht="56.25">
      <c r="A14" s="65" t="s">
        <v>43</v>
      </c>
      <c r="B14" s="66" t="s">
        <v>196</v>
      </c>
      <c r="C14" s="66" t="s">
        <v>262</v>
      </c>
      <c r="D14" s="67" t="str">
        <f>'Planilha Orcamentária'!D17</f>
        <v>BASE DE SOLO ESTABILIZADO GRANULOMETRICAMENTE SEM MISTURA COM MATERIAL DE JAZIDA - 100% PROCTOR MODIFICADO</v>
      </c>
      <c r="E14" s="17" t="s">
        <v>11</v>
      </c>
      <c r="F14" s="36">
        <f>ROUND((1225*7*0.15)+(870*6.5*0.15),2)</f>
        <v>2134.5</v>
      </c>
      <c r="G14" s="13" t="s">
        <v>256</v>
      </c>
      <c r="H14" s="151"/>
      <c r="I14" s="151"/>
      <c r="J14" s="151"/>
      <c r="K14" s="151"/>
      <c r="L14" s="151"/>
      <c r="M14" s="151"/>
    </row>
    <row r="15" spans="1:13" s="164" customFormat="1" ht="56.25">
      <c r="A15" s="65" t="s">
        <v>46</v>
      </c>
      <c r="B15" s="66" t="s">
        <v>213</v>
      </c>
      <c r="C15" s="66" t="s">
        <v>263</v>
      </c>
      <c r="D15" s="67" t="s">
        <v>185</v>
      </c>
      <c r="E15" s="17" t="s">
        <v>11</v>
      </c>
      <c r="F15" s="36">
        <f>ROUND(F14,2)</f>
        <v>2134.5</v>
      </c>
      <c r="G15" s="13" t="s">
        <v>257</v>
      </c>
      <c r="H15" s="151"/>
      <c r="I15" s="151"/>
      <c r="J15" s="151"/>
      <c r="K15" s="151"/>
      <c r="L15" s="151"/>
      <c r="M15" s="151"/>
    </row>
    <row r="16" spans="1:13" s="164" customFormat="1" ht="33.75">
      <c r="A16" s="65" t="s">
        <v>97</v>
      </c>
      <c r="B16" s="68" t="s">
        <v>213</v>
      </c>
      <c r="C16" s="68" t="s">
        <v>261</v>
      </c>
      <c r="D16" s="33" t="str">
        <f>'Planilha Orcamentária'!D19</f>
        <v>TRANSPORTE COM CAMINHÃO BASCULANTE DE 14 M³, EM VIA URBANA PAVIMENTADA, ADICIONAL PARA DMT EXCEDENTE A 30 KM (UNIDADE: M3XKM). AF_07/2020</v>
      </c>
      <c r="E16" s="69" t="str">
        <f>'Planilha Orcamentária'!E19</f>
        <v>M3XKM</v>
      </c>
      <c r="F16" s="36">
        <f>ROUND(F15*57*1.25,2)</f>
        <v>152083.13</v>
      </c>
      <c r="G16" s="14" t="s">
        <v>255</v>
      </c>
      <c r="H16" s="151"/>
      <c r="I16" s="151"/>
      <c r="J16" s="151"/>
      <c r="K16" s="151"/>
      <c r="L16" s="151"/>
      <c r="M16" s="151"/>
    </row>
    <row r="17" spans="1:14" s="164" customFormat="1" ht="45">
      <c r="A17" s="65" t="s">
        <v>99</v>
      </c>
      <c r="B17" s="68" t="s">
        <v>267</v>
      </c>
      <c r="C17" s="68" t="s">
        <v>264</v>
      </c>
      <c r="D17" s="70" t="str">
        <f>'Planilha Orcamentária'!D20</f>
        <v>IMPRIMAÇÃO COM ASFALTO DILUÍDO</v>
      </c>
      <c r="E17" s="69" t="s">
        <v>7</v>
      </c>
      <c r="F17" s="36">
        <f>ROUND((1225*6.1)+(870*5.6),2)</f>
        <v>12344.5</v>
      </c>
      <c r="G17" s="61" t="s">
        <v>258</v>
      </c>
      <c r="H17" s="151"/>
      <c r="I17" s="151"/>
      <c r="J17" s="151"/>
      <c r="K17" s="151"/>
      <c r="L17" s="151"/>
      <c r="M17" s="151"/>
    </row>
    <row r="18" spans="1:14" s="164" customFormat="1" ht="73.5" customHeight="1">
      <c r="A18" s="65" t="s">
        <v>141</v>
      </c>
      <c r="B18" s="68" t="s">
        <v>269</v>
      </c>
      <c r="C18" s="68" t="s">
        <v>268</v>
      </c>
      <c r="D18" s="70" t="s">
        <v>169</v>
      </c>
      <c r="E18" s="69" t="s">
        <v>287</v>
      </c>
      <c r="F18" s="36">
        <f>ROUND(14.81,2)</f>
        <v>14.81</v>
      </c>
      <c r="G18" s="61"/>
      <c r="H18" s="151"/>
      <c r="J18" s="151"/>
      <c r="K18" s="151"/>
      <c r="L18" s="151"/>
      <c r="M18" s="151"/>
    </row>
    <row r="19" spans="1:14" s="164" customFormat="1" ht="45">
      <c r="A19" s="65" t="s">
        <v>142</v>
      </c>
      <c r="B19" s="35" t="s">
        <v>196</v>
      </c>
      <c r="C19" s="35" t="s">
        <v>168</v>
      </c>
      <c r="D19" s="70" t="str">
        <f>'Planilha Orcamentária'!D22</f>
        <v>PINTURA DE LIGAÇÃO</v>
      </c>
      <c r="E19" s="69" t="s">
        <v>7</v>
      </c>
      <c r="F19" s="36">
        <f>ROUND(F17,2)</f>
        <v>12344.5</v>
      </c>
      <c r="G19" s="61" t="s">
        <v>258</v>
      </c>
      <c r="H19" s="167"/>
      <c r="I19" s="151"/>
      <c r="J19" s="151"/>
      <c r="K19" s="151"/>
      <c r="L19" s="151"/>
      <c r="M19" s="151"/>
    </row>
    <row r="20" spans="1:14" s="164" customFormat="1" ht="59.25" customHeight="1">
      <c r="A20" s="65" t="s">
        <v>143</v>
      </c>
      <c r="B20" s="35" t="s">
        <v>269</v>
      </c>
      <c r="C20" s="35" t="s">
        <v>270</v>
      </c>
      <c r="D20" s="70" t="str">
        <f>'Planilha Orcamentária'!D23</f>
        <v>EMULSÕES ASFÁLTICAS RR-1C</v>
      </c>
      <c r="E20" s="69" t="s">
        <v>287</v>
      </c>
      <c r="F20" s="36">
        <f>ROUND(5.55,2)</f>
        <v>5.55</v>
      </c>
      <c r="G20" s="61"/>
      <c r="H20" s="167"/>
      <c r="I20" s="151"/>
      <c r="J20" s="151"/>
      <c r="K20" s="151"/>
      <c r="L20" s="151"/>
      <c r="M20" s="151"/>
    </row>
    <row r="21" spans="1:14" s="164" customFormat="1" ht="22.5">
      <c r="A21" s="65" t="s">
        <v>144</v>
      </c>
      <c r="B21" s="68" t="s">
        <v>196</v>
      </c>
      <c r="C21" s="68" t="s">
        <v>265</v>
      </c>
      <c r="D21" s="34" t="str">
        <f>'Planilha Orcamentária'!D24</f>
        <v>TRANSPORTE DE MATERIAL BETUMINOSO COM CAMINHÃO TANQUE DISTRIBUIDOR - RODOVIA PAVIMENTADA</v>
      </c>
      <c r="E21" s="69" t="s">
        <v>54</v>
      </c>
      <c r="F21" s="36">
        <f>ROUND((F20+F18)*50.8,2)</f>
        <v>1034.29</v>
      </c>
      <c r="G21" s="61" t="s">
        <v>293</v>
      </c>
      <c r="H21" s="151"/>
      <c r="I21" s="151"/>
      <c r="J21" s="151"/>
      <c r="K21" s="151"/>
      <c r="L21" s="168"/>
      <c r="M21" s="151"/>
      <c r="N21" s="151"/>
    </row>
    <row r="22" spans="1:14" s="164" customFormat="1" ht="56.25">
      <c r="A22" s="65" t="s">
        <v>145</v>
      </c>
      <c r="B22" s="35" t="s">
        <v>269</v>
      </c>
      <c r="C22" s="35" t="s">
        <v>266</v>
      </c>
      <c r="D22" s="34" t="str">
        <f>'Planilha Orcamentária'!D25</f>
        <v xml:space="preserve">EXECUÇÃO DE PAVIMENTO COM APLICAÇÃO DE CONCRETO ASFÁLTICO, CAMADA DE ROLAMENTO - EXCLUSIVE CARGA, (CBUQ) E TRANSPORTE. </v>
      </c>
      <c r="E22" s="32" t="s">
        <v>11</v>
      </c>
      <c r="F22" s="36">
        <f>ROUND(F19*0.04,2)</f>
        <v>493.78</v>
      </c>
      <c r="G22" s="61" t="s">
        <v>278</v>
      </c>
      <c r="H22" s="151"/>
      <c r="I22" s="151"/>
      <c r="J22" s="151"/>
      <c r="K22" s="151"/>
      <c r="L22" s="168"/>
      <c r="M22" s="151"/>
      <c r="N22" s="151"/>
    </row>
    <row r="23" spans="1:14" s="164" customFormat="1" ht="22.5">
      <c r="A23" s="71" t="s">
        <v>146</v>
      </c>
      <c r="B23" s="72" t="s">
        <v>213</v>
      </c>
      <c r="C23" s="72" t="s">
        <v>272</v>
      </c>
      <c r="D23" s="73" t="str">
        <f>'Planilha Orcamentária'!D26</f>
        <v>CONCRETO BETUMINOSO USINADO A QUENTE (CBUQ) PARA PAVIMENTACAO ASFALTICA, PADRAO DNIT, FAIXA C, COM CAP 50/70 - AQUISICAO POSTO USINA</v>
      </c>
      <c r="E23" s="310" t="s">
        <v>287</v>
      </c>
      <c r="F23" s="36">
        <f>ROUND(F22*2.5548,2)</f>
        <v>1261.51</v>
      </c>
      <c r="G23" s="61" t="s">
        <v>294</v>
      </c>
      <c r="H23" s="151"/>
      <c r="I23" s="151"/>
      <c r="J23" s="151"/>
      <c r="K23" s="151"/>
      <c r="L23" s="168"/>
      <c r="M23" s="151"/>
      <c r="N23" s="151"/>
    </row>
    <row r="24" spans="1:14" s="164" customFormat="1" ht="56.25">
      <c r="A24" s="65" t="s">
        <v>176</v>
      </c>
      <c r="B24" s="35" t="s">
        <v>213</v>
      </c>
      <c r="C24" s="35" t="s">
        <v>273</v>
      </c>
      <c r="D24" s="70" t="s">
        <v>172</v>
      </c>
      <c r="E24" s="310" t="s">
        <v>11</v>
      </c>
      <c r="F24" s="36">
        <f>ROUND(F22,2)</f>
        <v>493.78</v>
      </c>
      <c r="G24" s="61" t="s">
        <v>278</v>
      </c>
      <c r="H24" s="151"/>
      <c r="I24" s="151"/>
      <c r="J24" s="151"/>
      <c r="K24" s="151"/>
      <c r="L24" s="168"/>
      <c r="M24" s="151"/>
      <c r="N24" s="151"/>
    </row>
    <row r="25" spans="1:14" s="164" customFormat="1" ht="22.5">
      <c r="A25" s="65" t="s">
        <v>251</v>
      </c>
      <c r="B25" s="35" t="s">
        <v>196</v>
      </c>
      <c r="C25" s="35" t="s">
        <v>171</v>
      </c>
      <c r="D25" s="34" t="str">
        <f>'Planilha Orcamentária'!D28</f>
        <v>TRANSPORTE COM CAMINHÃO BASCULANTE COM CAÇAMBA ESTANQUE COM CAPACIDADE DE 14 M³ - RODOVIA PAVIMENTADA</v>
      </c>
      <c r="E25" s="32" t="s">
        <v>174</v>
      </c>
      <c r="F25" s="36">
        <f>ROUND(F24*2.5548*50.8,2)</f>
        <v>64084.66</v>
      </c>
      <c r="G25" s="61" t="s">
        <v>295</v>
      </c>
      <c r="H25" s="151"/>
      <c r="I25" s="151"/>
      <c r="J25" s="151"/>
      <c r="K25" s="151"/>
      <c r="L25" s="168"/>
      <c r="M25" s="151"/>
      <c r="N25" s="151"/>
    </row>
    <row r="26" spans="1:14" s="164" customFormat="1" ht="20.100000000000001" hidden="1" customHeight="1">
      <c r="A26" s="54" t="s">
        <v>100</v>
      </c>
      <c r="B26" s="62"/>
      <c r="C26" s="62"/>
      <c r="D26" s="56" t="s">
        <v>98</v>
      </c>
      <c r="E26" s="62"/>
      <c r="F26" s="63"/>
      <c r="G26" s="64"/>
      <c r="H26" s="151"/>
      <c r="I26" s="151"/>
      <c r="J26" s="151"/>
      <c r="K26" s="151"/>
      <c r="L26" s="151"/>
      <c r="M26" s="151"/>
    </row>
    <row r="27" spans="1:14" s="164" customFormat="1" ht="56.25" hidden="1">
      <c r="A27" s="29" t="s">
        <v>101</v>
      </c>
      <c r="B27" s="32" t="s">
        <v>213</v>
      </c>
      <c r="C27" s="32">
        <v>102512</v>
      </c>
      <c r="D27" s="74" t="str">
        <f>'Planilha Orcamentária'!D30</f>
        <v>PINTURA DE EIXO VIÁRIO SOBRE ASFALTO COM TINTA RETRORREFLETIVA A BASE DE RESINA ACRÍLICA COM MICROESFERAS DE VIDRO, APLICAÇÃO MECÂNICA COM DEMARCADORA AUTOPROPELIDA. AF_05/2021</v>
      </c>
      <c r="E27" s="32" t="s">
        <v>12</v>
      </c>
      <c r="F27" s="25">
        <f>ROUND(1225+870,2)</f>
        <v>2095</v>
      </c>
      <c r="G27" s="75" t="s">
        <v>279</v>
      </c>
      <c r="H27" s="151"/>
      <c r="I27" s="151"/>
      <c r="J27" s="151"/>
      <c r="K27" s="151"/>
      <c r="L27" s="151"/>
      <c r="M27" s="151"/>
    </row>
    <row r="28" spans="1:14" s="164" customFormat="1" ht="45" hidden="1">
      <c r="A28" s="29" t="s">
        <v>147</v>
      </c>
      <c r="B28" s="32" t="s">
        <v>274</v>
      </c>
      <c r="C28" s="32">
        <v>3325</v>
      </c>
      <c r="D28" s="74" t="str">
        <f>'Planilha Orcamentária'!D31</f>
        <v>CONFECÇÃO, MONTAGEM E INSTALAÇÃO DE PLACA DE SINALIZAÇÃO EM CHAPA DE AÇO GALVANIZADO Nº 18 (60X60 CM), COM 02 DEMÃOS DE FUNDO ANTI-CORROSIVO (SUPER GALVITE), 02 DEMÃOS DE ESMALTE E MENSAGEM EM PELÍCULA REFLETIVA, AUTO-ADESIVA</v>
      </c>
      <c r="E28" s="32" t="s">
        <v>155</v>
      </c>
      <c r="F28" s="25">
        <f>ROUND(8+8,2)</f>
        <v>16</v>
      </c>
      <c r="G28" s="75" t="s">
        <v>280</v>
      </c>
      <c r="H28" s="151"/>
      <c r="I28" s="151"/>
      <c r="J28" s="151"/>
      <c r="K28" s="151"/>
      <c r="L28" s="151"/>
      <c r="M28" s="151"/>
    </row>
    <row r="29" spans="1:14" s="164" customFormat="1" ht="56.25" hidden="1">
      <c r="A29" s="29" t="s">
        <v>148</v>
      </c>
      <c r="B29" s="35" t="s">
        <v>213</v>
      </c>
      <c r="C29" s="35" t="s">
        <v>275</v>
      </c>
      <c r="D29" s="74" t="str">
        <f>'Planilha Orcamentária'!D32</f>
        <v>PINTURA DE SÍMBOLOS E TEXTOS COM TINTA ACRÍLICA, DEMARCAÇÃO COM FITA A DESIVA E APLICAÇÃO COM ROLO. AF_05/2021</v>
      </c>
      <c r="E29" s="32" t="s">
        <v>7</v>
      </c>
      <c r="F29" s="25">
        <f>ROUND((1*1)*24,2)</f>
        <v>24</v>
      </c>
      <c r="G29" s="75" t="s">
        <v>281</v>
      </c>
      <c r="H29" s="151"/>
      <c r="I29" s="151"/>
      <c r="J29" s="151"/>
      <c r="K29" s="151"/>
      <c r="L29" s="151"/>
      <c r="M29" s="151"/>
    </row>
    <row r="30" spans="1:14" s="164" customFormat="1" ht="20.100000000000001" customHeight="1">
      <c r="A30" s="54" t="s">
        <v>100</v>
      </c>
      <c r="B30" s="62"/>
      <c r="C30" s="62"/>
      <c r="D30" s="56" t="s">
        <v>24</v>
      </c>
      <c r="E30" s="62"/>
      <c r="F30" s="63"/>
      <c r="G30" s="64"/>
      <c r="H30" s="151"/>
      <c r="I30" s="151"/>
      <c r="J30" s="151"/>
      <c r="K30" s="151"/>
      <c r="L30" s="151"/>
      <c r="M30" s="151"/>
    </row>
    <row r="31" spans="1:14" s="164" customFormat="1" ht="45">
      <c r="A31" s="26" t="s">
        <v>101</v>
      </c>
      <c r="B31" s="30" t="s">
        <v>213</v>
      </c>
      <c r="C31" s="30" t="s">
        <v>53</v>
      </c>
      <c r="D31" s="67" t="str">
        <f>'Planilha Orcamentária'!D34</f>
        <v>GUIA (MEIO-FIO) E SARJETA CONJUGADOS DE CONCRETO, MOLDADA IN LOCO EM TRECHO RETO COM EXTRUSORA, 45 CM BASE (15 CM BASE DA GUIA + 30 CM BASE DA SARJETA) X 22 CM ALTURA. AF_06/2016</v>
      </c>
      <c r="E31" s="27" t="s">
        <v>12</v>
      </c>
      <c r="F31" s="31">
        <f>ROUND((1225*2)+(870*2),2)</f>
        <v>4190</v>
      </c>
      <c r="G31" s="61" t="s">
        <v>282</v>
      </c>
      <c r="H31" s="151"/>
      <c r="I31" s="151"/>
      <c r="J31" s="151"/>
      <c r="K31" s="151"/>
      <c r="L31" s="151"/>
      <c r="M31" s="151"/>
    </row>
    <row r="32" spans="1:14" s="164" customFormat="1" ht="20.100000000000001" customHeight="1">
      <c r="A32" s="54" t="s">
        <v>105</v>
      </c>
      <c r="B32" s="62"/>
      <c r="C32" s="62"/>
      <c r="D32" s="56" t="s">
        <v>107</v>
      </c>
      <c r="E32" s="62"/>
      <c r="F32" s="63"/>
      <c r="G32" s="64"/>
      <c r="H32" s="151"/>
      <c r="I32" s="151"/>
      <c r="J32" s="151"/>
      <c r="K32" s="151"/>
      <c r="L32" s="151"/>
      <c r="M32" s="151"/>
    </row>
    <row r="33" spans="1:13" s="164" customFormat="1" ht="22.5">
      <c r="A33" s="26" t="s">
        <v>106</v>
      </c>
      <c r="B33" s="30" t="s">
        <v>269</v>
      </c>
      <c r="C33" s="30" t="s">
        <v>276</v>
      </c>
      <c r="D33" s="28" t="str">
        <f>'Planilha Orcamentária'!D36</f>
        <v>MOBILIZAÇÃO DE EQUIPAMENTOS</v>
      </c>
      <c r="E33" s="27" t="s">
        <v>155</v>
      </c>
      <c r="F33" s="31">
        <f>ROUND(1,2)</f>
        <v>1</v>
      </c>
      <c r="G33" s="61" t="s">
        <v>188</v>
      </c>
      <c r="H33" s="151"/>
      <c r="I33" s="151"/>
      <c r="J33" s="151"/>
      <c r="K33" s="151"/>
      <c r="L33" s="151"/>
      <c r="M33" s="151"/>
    </row>
    <row r="34" spans="1:13" s="164" customFormat="1" ht="22.5">
      <c r="A34" s="26" t="s">
        <v>302</v>
      </c>
      <c r="B34" s="30" t="s">
        <v>269</v>
      </c>
      <c r="C34" s="30" t="s">
        <v>277</v>
      </c>
      <c r="D34" s="28" t="str">
        <f>'Planilha Orcamentária'!D37</f>
        <v>DESMOBILIZAÇÃO DE EQUIPAMENTOS</v>
      </c>
      <c r="E34" s="27" t="s">
        <v>155</v>
      </c>
      <c r="F34" s="31">
        <f>ROUND(1,2)</f>
        <v>1</v>
      </c>
      <c r="G34" s="61" t="s">
        <v>188</v>
      </c>
      <c r="H34" s="151"/>
      <c r="I34" s="151"/>
      <c r="J34" s="151"/>
      <c r="K34" s="151"/>
      <c r="L34" s="151"/>
      <c r="M34" s="151"/>
    </row>
    <row r="35" spans="1:13" s="164" customFormat="1" ht="20.100000000000001" customHeight="1">
      <c r="A35" s="54" t="s">
        <v>149</v>
      </c>
      <c r="B35" s="62"/>
      <c r="C35" s="62"/>
      <c r="D35" s="56" t="str">
        <f>'Planilha Orcamentária'!D38</f>
        <v>ADMINISTRAÇÃO DA OBRA</v>
      </c>
      <c r="E35" s="62"/>
      <c r="F35" s="63"/>
      <c r="G35" s="64"/>
      <c r="H35" s="151"/>
      <c r="I35" s="151"/>
      <c r="J35" s="151"/>
      <c r="K35" s="151"/>
      <c r="L35" s="151"/>
      <c r="M35" s="151"/>
    </row>
    <row r="36" spans="1:13" s="164" customFormat="1" ht="11.25">
      <c r="A36" s="26" t="s">
        <v>150</v>
      </c>
      <c r="B36" s="30" t="s">
        <v>269</v>
      </c>
      <c r="C36" s="30" t="s">
        <v>271</v>
      </c>
      <c r="D36" s="28" t="str">
        <f>'Planilha Orcamentária'!D39</f>
        <v>ADMINISTRAÇÃO LOCAL DA OBRA</v>
      </c>
      <c r="E36" s="27" t="s">
        <v>206</v>
      </c>
      <c r="F36" s="31">
        <f>ROUND(100,2)</f>
        <v>100</v>
      </c>
      <c r="G36" s="61" t="s">
        <v>189</v>
      </c>
      <c r="H36" s="151"/>
      <c r="I36" s="151"/>
      <c r="J36" s="151"/>
      <c r="K36" s="151"/>
      <c r="L36" s="151"/>
      <c r="M36" s="151"/>
    </row>
    <row r="37" spans="1:13" ht="6" customHeight="1">
      <c r="A37" s="38"/>
      <c r="B37" s="39"/>
      <c r="C37" s="39"/>
      <c r="D37" s="39"/>
      <c r="E37" s="39"/>
      <c r="F37" s="39"/>
      <c r="G37" s="76"/>
    </row>
    <row r="38" spans="1:13" ht="3.6" customHeight="1">
      <c r="A38" s="40"/>
      <c r="B38" s="20"/>
      <c r="C38" s="20"/>
      <c r="D38" s="20"/>
      <c r="E38" s="20"/>
      <c r="F38" s="20"/>
      <c r="G38" s="77"/>
    </row>
    <row r="39" spans="1:13" ht="11.25" customHeight="1">
      <c r="A39" s="40"/>
      <c r="B39" s="20"/>
      <c r="C39" s="20"/>
      <c r="D39" s="22"/>
      <c r="E39" s="21"/>
      <c r="F39" s="20"/>
      <c r="G39" s="78"/>
    </row>
    <row r="40" spans="1:13" s="169" customFormat="1" ht="12">
      <c r="A40" s="46"/>
      <c r="B40" s="126"/>
      <c r="C40" s="126"/>
      <c r="D40" s="42" t="s">
        <v>47</v>
      </c>
      <c r="E40" s="47"/>
      <c r="F40" s="342"/>
      <c r="G40" s="366"/>
      <c r="H40" s="112"/>
      <c r="I40" s="112"/>
      <c r="J40" s="112"/>
      <c r="K40" s="112"/>
      <c r="L40" s="112"/>
      <c r="M40" s="112"/>
    </row>
    <row r="41" spans="1:13" s="169" customFormat="1" ht="12">
      <c r="A41" s="46"/>
      <c r="B41" s="126"/>
      <c r="C41" s="126"/>
      <c r="D41" s="16" t="s">
        <v>48</v>
      </c>
      <c r="E41" s="126"/>
      <c r="F41" s="16"/>
      <c r="G41" s="170"/>
      <c r="H41" s="112"/>
      <c r="I41" s="112"/>
      <c r="J41" s="112"/>
      <c r="K41" s="112"/>
      <c r="L41" s="112"/>
      <c r="M41" s="112"/>
    </row>
    <row r="42" spans="1:13">
      <c r="A42" s="40"/>
      <c r="B42" s="20"/>
      <c r="C42" s="20"/>
      <c r="D42" s="16" t="s">
        <v>49</v>
      </c>
      <c r="E42" s="20"/>
      <c r="F42" s="20"/>
      <c r="G42" s="77"/>
    </row>
    <row r="43" spans="1:13">
      <c r="A43" s="40"/>
      <c r="B43" s="20"/>
      <c r="C43" s="20"/>
      <c r="D43" s="20"/>
      <c r="E43" s="20"/>
      <c r="F43" s="20"/>
      <c r="G43" s="77"/>
    </row>
    <row r="44" spans="1:13">
      <c r="A44" s="40"/>
      <c r="B44" s="20"/>
      <c r="C44" s="20"/>
      <c r="D44" s="20"/>
      <c r="E44" s="20"/>
      <c r="F44" s="20"/>
      <c r="G44" s="77"/>
    </row>
    <row r="45" spans="1:13" ht="11.25" customHeight="1">
      <c r="A45" s="40"/>
      <c r="B45" s="20"/>
      <c r="C45" s="20"/>
      <c r="D45" s="211"/>
      <c r="E45" s="20"/>
      <c r="F45" s="376"/>
      <c r="G45" s="377"/>
    </row>
    <row r="46" spans="1:13" s="169" customFormat="1" ht="12">
      <c r="A46" s="46"/>
      <c r="B46" s="126"/>
      <c r="C46" s="126"/>
      <c r="D46" s="43"/>
      <c r="E46" s="47"/>
      <c r="F46" s="342"/>
      <c r="G46" s="366"/>
      <c r="H46" s="112"/>
      <c r="I46" s="112"/>
      <c r="J46" s="112"/>
      <c r="K46" s="112"/>
      <c r="L46" s="112"/>
      <c r="M46" s="112"/>
    </row>
    <row r="47" spans="1:13" s="169" customFormat="1" ht="12" customHeight="1">
      <c r="A47" s="46"/>
      <c r="B47" s="126"/>
      <c r="C47" s="126"/>
      <c r="D47" s="44"/>
      <c r="E47" s="126"/>
      <c r="F47" s="126"/>
      <c r="G47" s="170"/>
      <c r="H47" s="112"/>
      <c r="I47" s="112"/>
      <c r="J47" s="112"/>
      <c r="K47" s="112"/>
      <c r="L47" s="112"/>
      <c r="M47" s="112"/>
    </row>
    <row r="48" spans="1:13" s="169" customFormat="1" ht="12" customHeight="1">
      <c r="A48" s="46"/>
      <c r="B48" s="126"/>
      <c r="C48" s="126"/>
      <c r="D48" s="16"/>
      <c r="E48" s="126"/>
      <c r="F48" s="126"/>
      <c r="G48" s="170"/>
      <c r="H48" s="112"/>
      <c r="I48" s="112"/>
      <c r="J48" s="112"/>
      <c r="K48" s="112"/>
      <c r="L48" s="112"/>
      <c r="M48" s="112"/>
    </row>
    <row r="49" spans="1:12" ht="13.5" thickBot="1">
      <c r="A49" s="156"/>
      <c r="B49" s="157"/>
      <c r="C49" s="157"/>
      <c r="D49" s="157"/>
      <c r="E49" s="157"/>
      <c r="F49" s="157"/>
      <c r="G49" s="171"/>
    </row>
    <row r="55" spans="1:12" ht="15">
      <c r="D55" s="1"/>
    </row>
    <row r="56" spans="1:12" ht="15">
      <c r="D56" s="1"/>
    </row>
    <row r="64" spans="1:12" ht="15">
      <c r="L64" s="49"/>
    </row>
    <row r="65" spans="12:12" ht="14.25">
      <c r="L65" s="50"/>
    </row>
  </sheetData>
  <customSheetViews>
    <customSheetView guid="{46B44D95-2370-4419-BD85-88291A251F92}" showPageBreaks="1" showGridLines="0" zeroValues="0" printArea="1" view="pageBreakPreview" topLeftCell="A17">
      <selection activeCell="F18" sqref="F18"/>
      <pageMargins left="0.47244094488188981" right="0.19685039370078741" top="0.59055118110236227" bottom="0.6692913385826772" header="0" footer="0"/>
      <printOptions horizontalCentered="1"/>
      <pageSetup paperSize="9" scale="41" fitToHeight="2" orientation="landscape" horizontalDpi="4294967295" r:id="rId1"/>
      <headerFooter alignWithMargins="0"/>
    </customSheetView>
  </customSheetViews>
  <mergeCells count="8">
    <mergeCell ref="F46:G46"/>
    <mergeCell ref="F40:G40"/>
    <mergeCell ref="A1:G1"/>
    <mergeCell ref="A2:G2"/>
    <mergeCell ref="A3:E3"/>
    <mergeCell ref="F45:G45"/>
    <mergeCell ref="A4:E4"/>
    <mergeCell ref="A5:E5"/>
  </mergeCells>
  <phoneticPr fontId="4" type="noConversion"/>
  <printOptions horizontalCentered="1"/>
  <pageMargins left="0.47244094488188981" right="0.19685039370078741" top="0.59055118110236227" bottom="0.6692913385826772" header="0" footer="0"/>
  <pageSetup paperSize="9" scale="55" orientation="portrait" horizontalDpi="300" verticalDpi="300" r:id="rId2"/>
  <headerFooter alignWithMargins="0"/>
  <rowBreaks count="1" manualBreakCount="1">
    <brk id="24" max="5" man="1"/>
  </rowBreaks>
  <colBreaks count="1" manualBreakCount="1">
    <brk id="6" max="55" man="1"/>
  </colBreaks>
  <ignoredErrors>
    <ignoredError sqref="C7:C36" numberStoredAsText="1"/>
  </ignoredError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1019"/>
  <sheetViews>
    <sheetView showGridLines="0" topLeftCell="A5" zoomScale="80" zoomScaleNormal="80" workbookViewId="0">
      <selection activeCell="F41" sqref="F41"/>
    </sheetView>
  </sheetViews>
  <sheetFormatPr defaultColWidth="14.42578125" defaultRowHeight="15" customHeight="1"/>
  <cols>
    <col min="1" max="1" width="1.85546875" style="112" customWidth="1"/>
    <col min="2" max="2" width="13" style="112" customWidth="1"/>
    <col min="3" max="3" width="26.7109375" style="112" bestFit="1" customWidth="1"/>
    <col min="4" max="4" width="21.85546875" style="112" customWidth="1"/>
    <col min="5" max="5" width="17.42578125" style="112" bestFit="1" customWidth="1"/>
    <col min="6" max="6" width="12.42578125" style="112" customWidth="1"/>
    <col min="7" max="7" width="11.7109375" style="112" customWidth="1"/>
    <col min="8" max="9" width="12.5703125" style="112" bestFit="1" customWidth="1"/>
    <col min="10" max="10" width="15.140625" style="112" customWidth="1"/>
    <col min="11" max="11" width="17.7109375" style="112" customWidth="1"/>
    <col min="12" max="12" width="7.7109375" style="112" customWidth="1"/>
    <col min="13" max="13" width="10.85546875" style="112" customWidth="1"/>
    <col min="14" max="14" width="15.42578125" style="112" customWidth="1"/>
    <col min="15" max="15" width="14.28515625" style="112" bestFit="1" customWidth="1"/>
    <col min="16" max="16" width="22.5703125" style="112" bestFit="1" customWidth="1"/>
    <col min="17" max="17" width="12" style="112" customWidth="1"/>
    <col min="18" max="28" width="8.7109375" style="112" customWidth="1"/>
    <col min="29" max="16384" width="14.42578125" style="112"/>
  </cols>
  <sheetData>
    <row r="1" spans="1:17" ht="69" customHeight="1">
      <c r="A1" s="396" t="s">
        <v>194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  <c r="Q1" s="398"/>
    </row>
    <row r="2" spans="1:17" ht="12">
      <c r="A2" s="227"/>
      <c r="B2" s="382" t="s">
        <v>41</v>
      </c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2"/>
    </row>
    <row r="3" spans="1:17" ht="12">
      <c r="A3" s="127"/>
      <c r="B3" s="383" t="s">
        <v>288</v>
      </c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5"/>
    </row>
    <row r="4" spans="1:17" ht="12">
      <c r="A4" s="127"/>
      <c r="B4" s="383" t="s">
        <v>205</v>
      </c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84"/>
      <c r="Q4" s="385"/>
    </row>
    <row r="5" spans="1:17" ht="12">
      <c r="A5" s="127"/>
      <c r="B5" s="386"/>
      <c r="C5" s="386"/>
      <c r="D5" s="386"/>
      <c r="E5" s="386"/>
      <c r="F5" s="386"/>
      <c r="G5" s="386"/>
      <c r="H5" s="386"/>
      <c r="I5" s="386"/>
      <c r="J5" s="386"/>
      <c r="K5" s="386"/>
      <c r="L5" s="386"/>
      <c r="M5" s="386"/>
      <c r="N5" s="386"/>
      <c r="O5" s="386"/>
      <c r="P5" s="386"/>
      <c r="Q5" s="386"/>
    </row>
    <row r="6" spans="1:17" ht="12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</row>
    <row r="7" spans="1:17" ht="12.75" thickBot="1">
      <c r="B7" s="110"/>
      <c r="C7" s="111" t="s">
        <v>299</v>
      </c>
      <c r="E7" s="113"/>
      <c r="G7" s="113"/>
      <c r="I7" s="113"/>
      <c r="K7" s="113"/>
      <c r="L7" s="113"/>
      <c r="N7" s="399"/>
      <c r="O7" s="395"/>
      <c r="P7" s="114"/>
    </row>
    <row r="8" spans="1:17" ht="12">
      <c r="B8" s="115"/>
      <c r="C8" s="392" t="s">
        <v>292</v>
      </c>
      <c r="D8" s="393"/>
      <c r="E8" s="394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116" t="s">
        <v>108</v>
      </c>
    </row>
    <row r="9" spans="1:17" ht="12">
      <c r="B9" s="400" t="s">
        <v>109</v>
      </c>
      <c r="C9" s="388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</row>
    <row r="10" spans="1:17" ht="12">
      <c r="B10" s="401" t="s">
        <v>111</v>
      </c>
      <c r="C10" s="401" t="s">
        <v>31</v>
      </c>
      <c r="D10" s="402" t="s">
        <v>110</v>
      </c>
      <c r="E10" s="388"/>
      <c r="F10" s="403" t="s">
        <v>204</v>
      </c>
      <c r="G10" s="402" t="s">
        <v>112</v>
      </c>
      <c r="H10" s="388"/>
      <c r="I10" s="388"/>
      <c r="J10" s="402" t="s">
        <v>113</v>
      </c>
      <c r="K10" s="389" t="s">
        <v>114</v>
      </c>
      <c r="L10" s="389" t="s">
        <v>115</v>
      </c>
      <c r="M10" s="389" t="s">
        <v>116</v>
      </c>
      <c r="N10" s="389" t="s">
        <v>117</v>
      </c>
      <c r="O10" s="389" t="s">
        <v>118</v>
      </c>
      <c r="P10" s="387" t="s">
        <v>119</v>
      </c>
      <c r="Q10" s="387" t="s">
        <v>120</v>
      </c>
    </row>
    <row r="11" spans="1:17" ht="21.6" customHeight="1">
      <c r="B11" s="388"/>
      <c r="C11" s="388"/>
      <c r="D11" s="388"/>
      <c r="E11" s="388"/>
      <c r="F11" s="404"/>
      <c r="G11" s="388"/>
      <c r="H11" s="388"/>
      <c r="I11" s="388"/>
      <c r="J11" s="388"/>
      <c r="K11" s="388"/>
      <c r="L11" s="388"/>
      <c r="M11" s="388"/>
      <c r="N11" s="388"/>
      <c r="O11" s="388"/>
      <c r="P11" s="388"/>
      <c r="Q11" s="388"/>
    </row>
    <row r="12" spans="1:17" ht="29.25" customHeight="1">
      <c r="B12" s="117" t="s">
        <v>196</v>
      </c>
      <c r="C12" s="15" t="s">
        <v>195</v>
      </c>
      <c r="D12" s="391" t="s">
        <v>121</v>
      </c>
      <c r="E12" s="390"/>
      <c r="F12" s="118" t="s">
        <v>122</v>
      </c>
      <c r="G12" s="386" t="s">
        <v>123</v>
      </c>
      <c r="H12" s="390"/>
      <c r="I12" s="390"/>
      <c r="J12" s="119">
        <v>1</v>
      </c>
      <c r="K12" s="120" t="s">
        <v>182</v>
      </c>
      <c r="L12" s="121">
        <v>120</v>
      </c>
      <c r="M12" s="121">
        <v>2</v>
      </c>
      <c r="N12" s="283">
        <v>1</v>
      </c>
      <c r="O12" s="121">
        <v>60</v>
      </c>
      <c r="P12" s="121">
        <v>392.96</v>
      </c>
      <c r="Q12" s="122">
        <f>ROUND((L12*M12*N12)/O12,2)*P12</f>
        <v>1571.84</v>
      </c>
    </row>
    <row r="13" spans="1:17" ht="24">
      <c r="B13" s="117" t="s">
        <v>196</v>
      </c>
      <c r="C13" s="15" t="s">
        <v>197</v>
      </c>
      <c r="D13" s="391" t="s">
        <v>124</v>
      </c>
      <c r="E13" s="390"/>
      <c r="F13" s="118" t="s">
        <v>122</v>
      </c>
      <c r="G13" s="386" t="s">
        <v>123</v>
      </c>
      <c r="H13" s="390"/>
      <c r="I13" s="390"/>
      <c r="J13" s="119">
        <v>1</v>
      </c>
      <c r="K13" s="120" t="s">
        <v>182</v>
      </c>
      <c r="L13" s="121">
        <v>120</v>
      </c>
      <c r="M13" s="121">
        <v>2</v>
      </c>
      <c r="N13" s="283">
        <v>0.5</v>
      </c>
      <c r="O13" s="121">
        <v>60</v>
      </c>
      <c r="P13" s="121">
        <v>392.96</v>
      </c>
      <c r="Q13" s="122">
        <f t="shared" ref="Q13:Q19" si="0">ROUND((L13*M13*N13)/O13,2)*P13</f>
        <v>785.92</v>
      </c>
    </row>
    <row r="14" spans="1:17" ht="24">
      <c r="B14" s="117" t="s">
        <v>196</v>
      </c>
      <c r="C14" s="15" t="s">
        <v>198</v>
      </c>
      <c r="D14" s="391" t="s">
        <v>125</v>
      </c>
      <c r="E14" s="390"/>
      <c r="F14" s="118" t="s">
        <v>122</v>
      </c>
      <c r="G14" s="386" t="s">
        <v>123</v>
      </c>
      <c r="H14" s="390"/>
      <c r="I14" s="390"/>
      <c r="J14" s="119">
        <v>1</v>
      </c>
      <c r="K14" s="120" t="s">
        <v>182</v>
      </c>
      <c r="L14" s="121">
        <v>120</v>
      </c>
      <c r="M14" s="121">
        <v>2</v>
      </c>
      <c r="N14" s="283">
        <v>0.5</v>
      </c>
      <c r="O14" s="121">
        <v>60</v>
      </c>
      <c r="P14" s="121">
        <v>392.96</v>
      </c>
      <c r="Q14" s="122">
        <f t="shared" si="0"/>
        <v>785.92</v>
      </c>
    </row>
    <row r="15" spans="1:17" ht="24">
      <c r="B15" s="117" t="s">
        <v>196</v>
      </c>
      <c r="C15" s="15" t="s">
        <v>199</v>
      </c>
      <c r="D15" s="391" t="s">
        <v>126</v>
      </c>
      <c r="E15" s="390"/>
      <c r="F15" s="118" t="s">
        <v>122</v>
      </c>
      <c r="G15" s="386" t="s">
        <v>123</v>
      </c>
      <c r="H15" s="390"/>
      <c r="I15" s="390"/>
      <c r="J15" s="119">
        <v>1</v>
      </c>
      <c r="K15" s="120" t="s">
        <v>182</v>
      </c>
      <c r="L15" s="121">
        <v>120</v>
      </c>
      <c r="M15" s="121">
        <v>2</v>
      </c>
      <c r="N15" s="283">
        <v>1</v>
      </c>
      <c r="O15" s="121">
        <v>60</v>
      </c>
      <c r="P15" s="121">
        <v>392.96</v>
      </c>
      <c r="Q15" s="122">
        <f t="shared" si="0"/>
        <v>1571.84</v>
      </c>
    </row>
    <row r="16" spans="1:17" ht="24">
      <c r="B16" s="117" t="s">
        <v>196</v>
      </c>
      <c r="C16" s="15" t="s">
        <v>200</v>
      </c>
      <c r="D16" s="391" t="s">
        <v>127</v>
      </c>
      <c r="E16" s="390"/>
      <c r="F16" s="118" t="s">
        <v>122</v>
      </c>
      <c r="G16" s="386" t="s">
        <v>123</v>
      </c>
      <c r="H16" s="390"/>
      <c r="I16" s="390"/>
      <c r="J16" s="119">
        <v>1</v>
      </c>
      <c r="K16" s="120" t="s">
        <v>182</v>
      </c>
      <c r="L16" s="121">
        <v>120</v>
      </c>
      <c r="M16" s="121">
        <v>2</v>
      </c>
      <c r="N16" s="283">
        <v>1</v>
      </c>
      <c r="O16" s="121">
        <v>60</v>
      </c>
      <c r="P16" s="121">
        <v>392.96</v>
      </c>
      <c r="Q16" s="122">
        <f t="shared" si="0"/>
        <v>1571.84</v>
      </c>
    </row>
    <row r="17" spans="2:17" ht="24">
      <c r="B17" s="117" t="s">
        <v>196</v>
      </c>
      <c r="C17" s="15" t="s">
        <v>201</v>
      </c>
      <c r="D17" s="391" t="s">
        <v>128</v>
      </c>
      <c r="E17" s="390"/>
      <c r="F17" s="118" t="s">
        <v>122</v>
      </c>
      <c r="G17" s="386" t="s">
        <v>123</v>
      </c>
      <c r="H17" s="390"/>
      <c r="I17" s="390"/>
      <c r="J17" s="119">
        <v>1</v>
      </c>
      <c r="K17" s="120" t="s">
        <v>182</v>
      </c>
      <c r="L17" s="121">
        <v>120</v>
      </c>
      <c r="M17" s="121">
        <v>2</v>
      </c>
      <c r="N17" s="283">
        <v>0.5</v>
      </c>
      <c r="O17" s="121">
        <v>60</v>
      </c>
      <c r="P17" s="121">
        <v>392.96</v>
      </c>
      <c r="Q17" s="122">
        <f t="shared" si="0"/>
        <v>785.92</v>
      </c>
    </row>
    <row r="18" spans="2:17" ht="24">
      <c r="B18" s="117" t="s">
        <v>196</v>
      </c>
      <c r="C18" s="15" t="s">
        <v>202</v>
      </c>
      <c r="D18" s="391" t="s">
        <v>129</v>
      </c>
      <c r="E18" s="390"/>
      <c r="F18" s="15" t="s">
        <v>130</v>
      </c>
      <c r="G18" s="386" t="s">
        <v>131</v>
      </c>
      <c r="H18" s="390"/>
      <c r="I18" s="390"/>
      <c r="J18" s="119">
        <v>1</v>
      </c>
      <c r="K18" s="120" t="s">
        <v>182</v>
      </c>
      <c r="L18" s="121">
        <v>120</v>
      </c>
      <c r="M18" s="121">
        <v>1</v>
      </c>
      <c r="N18" s="283">
        <v>1</v>
      </c>
      <c r="O18" s="121">
        <v>60</v>
      </c>
      <c r="P18" s="121">
        <v>293.57</v>
      </c>
      <c r="Q18" s="122">
        <f t="shared" si="0"/>
        <v>587.14</v>
      </c>
    </row>
    <row r="19" spans="2:17" ht="24">
      <c r="B19" s="117" t="s">
        <v>196</v>
      </c>
      <c r="C19" s="15" t="s">
        <v>203</v>
      </c>
      <c r="D19" s="391" t="s">
        <v>132</v>
      </c>
      <c r="E19" s="390"/>
      <c r="F19" s="15" t="s">
        <v>130</v>
      </c>
      <c r="G19" s="386" t="s">
        <v>131</v>
      </c>
      <c r="H19" s="390"/>
      <c r="I19" s="390"/>
      <c r="J19" s="119">
        <v>1</v>
      </c>
      <c r="K19" s="120" t="s">
        <v>182</v>
      </c>
      <c r="L19" s="121">
        <v>120</v>
      </c>
      <c r="M19" s="121">
        <v>1</v>
      </c>
      <c r="N19" s="283">
        <v>1</v>
      </c>
      <c r="O19" s="121">
        <v>60</v>
      </c>
      <c r="P19" s="121">
        <v>334.27</v>
      </c>
      <c r="Q19" s="122">
        <f t="shared" si="0"/>
        <v>668.54</v>
      </c>
    </row>
    <row r="20" spans="2:17" ht="19.149999999999999" customHeight="1">
      <c r="B20" s="123"/>
      <c r="C20" s="124"/>
      <c r="D20" s="125"/>
      <c r="E20" s="126"/>
      <c r="F20" s="126"/>
      <c r="G20" s="127"/>
      <c r="H20" s="126"/>
      <c r="I20" s="126"/>
      <c r="J20" s="128"/>
      <c r="K20" s="128"/>
      <c r="L20" s="129"/>
      <c r="M20" s="129"/>
      <c r="N20" s="129"/>
      <c r="P20" s="130" t="s">
        <v>133</v>
      </c>
      <c r="Q20" s="229">
        <f>ROUND(SUM(Q12:Q19),2)</f>
        <v>8328.9599999999991</v>
      </c>
    </row>
    <row r="21" spans="2:17" ht="19.149999999999999" customHeight="1">
      <c r="B21" s="123"/>
      <c r="C21" s="124"/>
      <c r="D21" s="125"/>
      <c r="E21" s="126"/>
      <c r="F21" s="126"/>
      <c r="G21" s="127"/>
      <c r="H21" s="126"/>
      <c r="I21" s="126"/>
      <c r="J21" s="128"/>
      <c r="K21" s="128"/>
      <c r="L21" s="129"/>
      <c r="M21" s="129"/>
      <c r="N21" s="129"/>
      <c r="P21" s="131"/>
      <c r="Q21" s="230"/>
    </row>
    <row r="22" spans="2:17" ht="19.149999999999999" customHeight="1">
      <c r="B22" s="123"/>
      <c r="C22" s="132" t="s">
        <v>165</v>
      </c>
      <c r="D22" s="133"/>
      <c r="E22" s="134"/>
      <c r="F22" s="134"/>
      <c r="G22" s="135"/>
      <c r="H22" s="134"/>
      <c r="I22" s="134"/>
      <c r="J22" s="128"/>
      <c r="K22" s="128"/>
      <c r="L22" s="129"/>
      <c r="M22" s="129"/>
      <c r="N22" s="129"/>
      <c r="O22" s="136"/>
      <c r="P22" s="129"/>
      <c r="Q22" s="137"/>
    </row>
    <row r="23" spans="2:17" ht="24">
      <c r="B23" s="110"/>
      <c r="C23" s="231" t="str">
        <f>'Planilha Orcamentária'!D21</f>
        <v>ASFALTOS DILUÍDOS CM-30</v>
      </c>
      <c r="D23" s="111" t="s">
        <v>285</v>
      </c>
      <c r="E23" s="111" t="s">
        <v>284</v>
      </c>
      <c r="F23" s="111" t="s">
        <v>283</v>
      </c>
      <c r="G23" s="232" t="s">
        <v>177</v>
      </c>
      <c r="H23" s="233" t="s">
        <v>286</v>
      </c>
      <c r="I23" s="233" t="s">
        <v>178</v>
      </c>
      <c r="O23" s="138"/>
      <c r="P23" s="114"/>
    </row>
    <row r="24" spans="2:17" ht="12">
      <c r="C24" s="15" t="s">
        <v>184</v>
      </c>
      <c r="D24" s="235">
        <v>12344.5</v>
      </c>
      <c r="E24" s="236">
        <v>1.1999999999999999E-3</v>
      </c>
      <c r="F24" s="237">
        <f>D24*E24</f>
        <v>14.813399999999998</v>
      </c>
      <c r="G24" s="235">
        <v>5161.79</v>
      </c>
      <c r="H24" s="121">
        <f>G24*(1/(1-0.18))</f>
        <v>6294.8658536585363</v>
      </c>
      <c r="I24" s="238">
        <f>ROUND(H24,2)</f>
        <v>6294.87</v>
      </c>
    </row>
    <row r="25" spans="2:17" s="239" customFormat="1" ht="13.5" customHeight="1">
      <c r="C25" s="240"/>
      <c r="D25" s="241"/>
      <c r="E25" s="240"/>
      <c r="G25" s="242"/>
      <c r="I25" s="131"/>
      <c r="K25" s="243"/>
    </row>
    <row r="26" spans="2:17" ht="19.149999999999999" customHeight="1">
      <c r="B26" s="123"/>
      <c r="D26" s="126"/>
      <c r="E26" s="126"/>
      <c r="F26" s="127"/>
      <c r="G26" s="126"/>
      <c r="H26" s="126"/>
      <c r="I26" s="128"/>
      <c r="K26" s="128"/>
      <c r="L26" s="129"/>
      <c r="M26" s="129"/>
      <c r="N26" s="129"/>
      <c r="O26" s="129"/>
      <c r="P26" s="129"/>
      <c r="Q26" s="137"/>
    </row>
    <row r="27" spans="2:17" ht="16.5" customHeight="1">
      <c r="C27" s="132" t="s">
        <v>180</v>
      </c>
      <c r="D27" s="278"/>
      <c r="E27" s="278"/>
      <c r="F27" s="278"/>
      <c r="G27" s="278"/>
      <c r="H27" s="278"/>
      <c r="I27" s="282"/>
      <c r="L27" s="126"/>
      <c r="M27" s="126"/>
      <c r="N27" s="126"/>
      <c r="O27" s="126"/>
      <c r="P27" s="126"/>
    </row>
    <row r="28" spans="2:17" ht="24">
      <c r="B28" s="110"/>
      <c r="C28" s="231" t="str">
        <f>'Planilha Orcamentária'!D23</f>
        <v>EMULSÕES ASFÁLTICAS RR-1C</v>
      </c>
      <c r="D28" s="279" t="s">
        <v>285</v>
      </c>
      <c r="E28" s="279" t="s">
        <v>284</v>
      </c>
      <c r="F28" s="279" t="s">
        <v>283</v>
      </c>
      <c r="G28" s="280" t="s">
        <v>177</v>
      </c>
      <c r="H28" s="281" t="s">
        <v>286</v>
      </c>
      <c r="I28" s="281" t="s">
        <v>178</v>
      </c>
      <c r="O28" s="138"/>
      <c r="P28" s="114"/>
    </row>
    <row r="29" spans="2:17" ht="12">
      <c r="C29" s="15" t="s">
        <v>184</v>
      </c>
      <c r="D29" s="235">
        <v>12344.5</v>
      </c>
      <c r="E29" s="15">
        <v>4.4999999999999999E-4</v>
      </c>
      <c r="F29" s="237">
        <f>D29*E29</f>
        <v>5.5550249999999997</v>
      </c>
      <c r="G29" s="235">
        <v>2784.09</v>
      </c>
      <c r="H29" s="121">
        <f>G29*(1/(1-0.18))</f>
        <v>3395.2317073170734</v>
      </c>
      <c r="I29" s="238">
        <f>ROUND(H29,2)</f>
        <v>3395.23</v>
      </c>
    </row>
    <row r="30" spans="2:17" ht="13.5" customHeight="1">
      <c r="C30" s="16"/>
      <c r="D30" s="125"/>
      <c r="E30" s="129"/>
      <c r="F30" s="129"/>
      <c r="G30" s="244"/>
      <c r="H30" s="245"/>
      <c r="I30" s="126"/>
      <c r="J30" s="47"/>
      <c r="K30" s="246"/>
    </row>
    <row r="31" spans="2:17" ht="13.15" customHeight="1">
      <c r="C31" s="247"/>
      <c r="D31" s="248"/>
      <c r="E31" s="249"/>
      <c r="F31" s="247"/>
      <c r="H31" s="250"/>
      <c r="J31" s="131"/>
      <c r="K31" s="243"/>
    </row>
    <row r="32" spans="2:17" ht="13.15" customHeight="1">
      <c r="C32" s="247"/>
      <c r="D32" s="248"/>
      <c r="E32" s="249"/>
      <c r="F32" s="247"/>
      <c r="H32" s="250"/>
      <c r="J32" s="131"/>
      <c r="K32" s="243"/>
      <c r="M32" s="251"/>
    </row>
    <row r="33" spans="1:28" ht="184.9" customHeight="1">
      <c r="B33" s="414"/>
      <c r="C33" s="414"/>
      <c r="D33" s="414"/>
      <c r="E33" s="414"/>
      <c r="F33" s="414"/>
      <c r="G33" s="414"/>
      <c r="H33" s="414"/>
      <c r="I33" s="414"/>
      <c r="J33" s="414"/>
      <c r="K33" s="414"/>
      <c r="P33" s="153"/>
    </row>
    <row r="34" spans="1:28" ht="13.5" customHeight="1">
      <c r="C34" s="247"/>
      <c r="D34" s="248"/>
      <c r="E34" s="249"/>
      <c r="F34" s="247"/>
      <c r="H34" s="250"/>
      <c r="K34" s="250"/>
    </row>
    <row r="35" spans="1:28" ht="13.5" customHeight="1">
      <c r="C35" s="132" t="s">
        <v>181</v>
      </c>
      <c r="D35" s="248"/>
      <c r="E35" s="249"/>
      <c r="F35" s="247"/>
      <c r="H35" s="250"/>
      <c r="K35" s="250"/>
    </row>
    <row r="36" spans="1:28" ht="13.5" customHeight="1">
      <c r="B36" s="140"/>
      <c r="C36" s="413" t="s">
        <v>179</v>
      </c>
      <c r="D36" s="388"/>
      <c r="E36" s="388"/>
      <c r="F36" s="388"/>
      <c r="G36" s="388"/>
      <c r="H36" s="388"/>
    </row>
    <row r="37" spans="1:28" ht="13.5" customHeight="1">
      <c r="B37" s="141"/>
      <c r="C37" s="415" t="s">
        <v>109</v>
      </c>
      <c r="D37" s="415"/>
      <c r="E37" s="415"/>
      <c r="F37" s="415"/>
      <c r="G37" s="415"/>
      <c r="H37" s="416"/>
    </row>
    <row r="38" spans="1:28" ht="13.5" customHeight="1">
      <c r="B38" s="142" t="s">
        <v>111</v>
      </c>
      <c r="C38" s="143" t="s">
        <v>31</v>
      </c>
      <c r="D38" s="115" t="s">
        <v>134</v>
      </c>
      <c r="E38" s="115" t="s">
        <v>108</v>
      </c>
      <c r="F38" s="115" t="s">
        <v>135</v>
      </c>
      <c r="G38" s="115" t="s">
        <v>136</v>
      </c>
      <c r="H38" s="115" t="s">
        <v>137</v>
      </c>
    </row>
    <row r="39" spans="1:28" ht="48">
      <c r="A39" s="252"/>
      <c r="B39" s="117" t="s">
        <v>213</v>
      </c>
      <c r="C39" s="337">
        <v>90777</v>
      </c>
      <c r="D39" s="253" t="s">
        <v>138</v>
      </c>
      <c r="E39" s="15" t="s">
        <v>139</v>
      </c>
      <c r="F39" s="15">
        <v>183</v>
      </c>
      <c r="G39" s="254">
        <v>131.30000000000001</v>
      </c>
      <c r="H39" s="254">
        <f t="shared" ref="H39:H40" si="1">F39*G39</f>
        <v>24027.9</v>
      </c>
      <c r="I39" s="247"/>
      <c r="J39" s="247"/>
      <c r="K39" s="247"/>
      <c r="L39" s="247"/>
      <c r="M39" s="247"/>
      <c r="N39" s="247"/>
      <c r="O39" s="247"/>
      <c r="P39" s="247"/>
      <c r="Q39" s="247"/>
      <c r="R39" s="252"/>
      <c r="S39" s="252"/>
      <c r="T39" s="252"/>
      <c r="U39" s="252"/>
      <c r="V39" s="252"/>
      <c r="W39" s="252"/>
      <c r="X39" s="252"/>
      <c r="Y39" s="252"/>
      <c r="Z39" s="252"/>
      <c r="AA39" s="252"/>
      <c r="AB39" s="252"/>
    </row>
    <row r="40" spans="1:28" ht="36">
      <c r="A40" s="252"/>
      <c r="B40" s="117" t="s">
        <v>213</v>
      </c>
      <c r="C40" s="337">
        <v>90776</v>
      </c>
      <c r="D40" s="255" t="s">
        <v>140</v>
      </c>
      <c r="E40" s="15" t="s">
        <v>139</v>
      </c>
      <c r="F40" s="15">
        <v>123</v>
      </c>
      <c r="G40" s="15">
        <v>67.930000000000007</v>
      </c>
      <c r="H40" s="254">
        <f t="shared" si="1"/>
        <v>8355.3900000000012</v>
      </c>
      <c r="I40" s="247"/>
      <c r="J40" s="247"/>
      <c r="K40" s="247"/>
      <c r="L40" s="247"/>
      <c r="M40" s="247"/>
      <c r="N40" s="247"/>
      <c r="O40" s="247"/>
      <c r="P40" s="247"/>
      <c r="Q40" s="247"/>
      <c r="R40" s="252"/>
      <c r="S40" s="252"/>
      <c r="T40" s="252"/>
      <c r="U40" s="252"/>
      <c r="V40" s="252"/>
      <c r="W40" s="252"/>
      <c r="X40" s="252"/>
      <c r="Y40" s="252"/>
      <c r="Z40" s="252"/>
      <c r="AA40" s="252"/>
      <c r="AB40" s="252"/>
    </row>
    <row r="41" spans="1:28" ht="13.5" customHeight="1">
      <c r="C41" s="256"/>
      <c r="D41" s="256"/>
      <c r="E41" s="256"/>
      <c r="F41" s="256"/>
      <c r="G41" s="144" t="s">
        <v>133</v>
      </c>
      <c r="H41" s="257">
        <f>ROUND(SUM(H39:H40),2)</f>
        <v>32383.29</v>
      </c>
      <c r="I41" s="247"/>
      <c r="J41" s="247"/>
      <c r="K41" s="247"/>
      <c r="L41" s="247"/>
      <c r="M41" s="247"/>
      <c r="N41" s="247"/>
      <c r="O41" s="247"/>
      <c r="P41" s="247"/>
    </row>
    <row r="42" spans="1:28" ht="13.5" customHeight="1"/>
    <row r="43" spans="1:28" ht="13.5" customHeight="1">
      <c r="C43" s="139" t="s">
        <v>164</v>
      </c>
      <c r="D43" s="277"/>
      <c r="E43" s="258"/>
      <c r="F43" s="134"/>
      <c r="G43" s="134"/>
      <c r="H43" s="134"/>
      <c r="I43" s="134"/>
      <c r="J43" s="134"/>
      <c r="K43" s="134"/>
    </row>
    <row r="44" spans="1:28" ht="13.5" customHeight="1">
      <c r="B44" s="259"/>
      <c r="C44" s="260"/>
      <c r="D44" s="261" t="s">
        <v>157</v>
      </c>
      <c r="E44" s="262" t="s">
        <v>158</v>
      </c>
      <c r="F44" s="262" t="s">
        <v>159</v>
      </c>
      <c r="G44" s="263" t="s">
        <v>160</v>
      </c>
      <c r="H44" s="263" t="s">
        <v>161</v>
      </c>
      <c r="I44" s="262" t="s">
        <v>162</v>
      </c>
      <c r="J44" s="411" t="s">
        <v>163</v>
      </c>
      <c r="K44" s="412"/>
    </row>
    <row r="45" spans="1:28" ht="13.5" customHeight="1">
      <c r="B45" s="145" t="s">
        <v>111</v>
      </c>
      <c r="C45" s="146" t="s">
        <v>31</v>
      </c>
      <c r="D45" s="264" t="s">
        <v>193</v>
      </c>
      <c r="E45" s="265"/>
      <c r="F45" s="265"/>
      <c r="G45" s="266"/>
      <c r="H45" s="266"/>
      <c r="I45" s="265"/>
      <c r="J45" s="405"/>
      <c r="K45" s="406"/>
    </row>
    <row r="46" spans="1:28" ht="48">
      <c r="B46" s="147" t="s">
        <v>213</v>
      </c>
      <c r="C46" s="15">
        <v>90777</v>
      </c>
      <c r="D46" s="267" t="s">
        <v>138</v>
      </c>
      <c r="E46" s="268">
        <v>2.1</v>
      </c>
      <c r="F46" s="268">
        <v>2</v>
      </c>
      <c r="G46" s="269">
        <v>12</v>
      </c>
      <c r="H46" s="269">
        <v>3</v>
      </c>
      <c r="I46" s="270">
        <f t="shared" ref="I46:I47" si="2">E46*F46*G46*H46</f>
        <v>151.20000000000002</v>
      </c>
      <c r="J46" s="407" t="s">
        <v>215</v>
      </c>
      <c r="K46" s="408"/>
    </row>
    <row r="47" spans="1:28" ht="36">
      <c r="B47" s="147" t="s">
        <v>213</v>
      </c>
      <c r="C47" s="15">
        <v>90776</v>
      </c>
      <c r="D47" s="271" t="s">
        <v>140</v>
      </c>
      <c r="E47" s="272">
        <v>1</v>
      </c>
      <c r="F47" s="272">
        <v>5</v>
      </c>
      <c r="G47" s="273">
        <v>12</v>
      </c>
      <c r="H47" s="273">
        <v>3</v>
      </c>
      <c r="I47" s="274">
        <f t="shared" si="2"/>
        <v>180</v>
      </c>
      <c r="J47" s="409" t="s">
        <v>216</v>
      </c>
      <c r="K47" s="410"/>
    </row>
    <row r="48" spans="1:28" ht="12">
      <c r="B48" s="123"/>
      <c r="C48" s="16"/>
      <c r="D48" s="125"/>
      <c r="E48" s="275"/>
      <c r="F48" s="275"/>
      <c r="G48" s="128"/>
      <c r="H48" s="128"/>
      <c r="I48" s="127"/>
      <c r="J48" s="276"/>
      <c r="K48" s="126"/>
    </row>
    <row r="49" spans="4:8" ht="40.9" customHeight="1"/>
    <row r="50" spans="4:8" ht="13.5" customHeight="1">
      <c r="D50" s="42" t="s">
        <v>47</v>
      </c>
      <c r="F50" s="42"/>
      <c r="G50" s="42" t="s">
        <v>50</v>
      </c>
      <c r="H50" s="42"/>
    </row>
    <row r="51" spans="4:8" ht="13.5" customHeight="1">
      <c r="D51" s="16" t="s">
        <v>48</v>
      </c>
      <c r="F51" s="16"/>
      <c r="G51" s="16" t="s">
        <v>51</v>
      </c>
      <c r="H51" s="16"/>
    </row>
    <row r="52" spans="4:8" ht="12">
      <c r="D52" s="16" t="s">
        <v>49</v>
      </c>
      <c r="F52" s="395"/>
      <c r="G52" s="395"/>
      <c r="H52" s="395"/>
    </row>
    <row r="53" spans="4:8" ht="12"/>
    <row r="54" spans="4:8" ht="12"/>
    <row r="55" spans="4:8" ht="12"/>
    <row r="56" spans="4:8" ht="12"/>
    <row r="57" spans="4:8" ht="12"/>
    <row r="58" spans="4:8" ht="12"/>
    <row r="59" spans="4:8" ht="12"/>
    <row r="60" spans="4:8" ht="12"/>
    <row r="61" spans="4:8" ht="12"/>
    <row r="62" spans="4:8" ht="12"/>
    <row r="63" spans="4:8" ht="12"/>
    <row r="64" spans="4:8" ht="12"/>
    <row r="65" ht="12"/>
    <row r="66" ht="12"/>
    <row r="67" ht="12"/>
    <row r="68" ht="12"/>
    <row r="69" ht="12"/>
    <row r="70" ht="12"/>
    <row r="71" ht="12"/>
    <row r="72" ht="12"/>
    <row r="73" ht="12"/>
    <row r="74" ht="12"/>
    <row r="75" ht="12"/>
    <row r="76" ht="12"/>
    <row r="77" ht="12"/>
    <row r="78" ht="12"/>
    <row r="79" ht="12"/>
    <row r="80" ht="12"/>
    <row r="81" ht="12"/>
    <row r="82" ht="12"/>
    <row r="83" ht="12"/>
    <row r="84" ht="12"/>
    <row r="85" ht="12"/>
    <row r="86" ht="12"/>
    <row r="87" ht="12"/>
    <row r="88" ht="12"/>
    <row r="89" ht="12"/>
    <row r="90" ht="12"/>
    <row r="91" ht="12"/>
    <row r="92" ht="12"/>
    <row r="93" ht="12"/>
    <row r="94" ht="12"/>
    <row r="95" ht="12"/>
    <row r="96" ht="12"/>
    <row r="97" ht="12"/>
    <row r="98" ht="12"/>
    <row r="99" ht="12"/>
    <row r="100" ht="12"/>
    <row r="101" ht="12"/>
    <row r="102" ht="12"/>
    <row r="103" ht="12"/>
    <row r="104" ht="12"/>
    <row r="105" ht="12"/>
    <row r="106" ht="12"/>
    <row r="107" ht="12"/>
    <row r="108" ht="12"/>
    <row r="109" ht="12"/>
    <row r="110" ht="12"/>
    <row r="111" ht="12"/>
    <row r="112" ht="12"/>
    <row r="113" ht="12"/>
    <row r="114" ht="12"/>
    <row r="115" ht="12"/>
    <row r="116" ht="12"/>
    <row r="117" ht="12"/>
    <row r="118" ht="12"/>
    <row r="119" ht="12"/>
    <row r="120" ht="12"/>
    <row r="121" ht="12"/>
    <row r="122" ht="12"/>
    <row r="123" ht="12"/>
    <row r="124" ht="12"/>
    <row r="125" ht="12"/>
    <row r="126" ht="12"/>
    <row r="127" ht="12"/>
    <row r="128" ht="12"/>
    <row r="129" ht="12"/>
    <row r="130" ht="12"/>
    <row r="131" ht="12"/>
    <row r="132" ht="12"/>
    <row r="133" ht="12"/>
    <row r="134" ht="12"/>
    <row r="135" ht="12"/>
    <row r="136" ht="12"/>
    <row r="137" ht="12"/>
    <row r="138" ht="12"/>
    <row r="139" ht="12"/>
    <row r="140" ht="12"/>
    <row r="141" ht="12"/>
    <row r="142" ht="12"/>
    <row r="143" ht="12"/>
    <row r="144" ht="12"/>
    <row r="145" ht="12"/>
    <row r="146" ht="12"/>
    <row r="147" ht="12"/>
    <row r="148" ht="12"/>
    <row r="149" ht="12"/>
    <row r="150" ht="12"/>
    <row r="151" ht="12"/>
    <row r="152" ht="12"/>
    <row r="153" ht="12"/>
    <row r="154" ht="12"/>
    <row r="155" ht="12"/>
    <row r="156" ht="12"/>
    <row r="157" ht="12"/>
    <row r="158" ht="12"/>
    <row r="159" ht="12"/>
    <row r="160" ht="12"/>
    <row r="161" ht="12"/>
    <row r="162" ht="12"/>
    <row r="163" ht="12"/>
    <row r="164" ht="12"/>
    <row r="165" ht="12"/>
    <row r="166" ht="12"/>
    <row r="167" ht="12"/>
    <row r="168" ht="12"/>
    <row r="169" ht="12"/>
    <row r="170" ht="12"/>
    <row r="171" ht="12"/>
    <row r="172" ht="12"/>
    <row r="173" ht="12"/>
    <row r="174" ht="12"/>
    <row r="175" ht="12"/>
    <row r="176" ht="12"/>
    <row r="177" ht="12"/>
    <row r="178" ht="12"/>
    <row r="179" ht="12"/>
    <row r="180" ht="12"/>
    <row r="181" ht="12"/>
    <row r="182" ht="12"/>
    <row r="183" ht="12"/>
    <row r="184" ht="12"/>
    <row r="185" ht="12"/>
    <row r="186" ht="12"/>
    <row r="187" ht="12"/>
    <row r="188" ht="12"/>
    <row r="189" ht="12"/>
    <row r="190" ht="12"/>
    <row r="191" ht="12"/>
    <row r="192" ht="12"/>
    <row r="193" ht="12"/>
    <row r="194" ht="12"/>
    <row r="195" ht="12"/>
    <row r="196" ht="12"/>
    <row r="197" ht="12"/>
    <row r="198" ht="12"/>
    <row r="199" ht="12"/>
    <row r="200" ht="12"/>
    <row r="201" ht="12"/>
    <row r="202" ht="12"/>
    <row r="203" ht="12"/>
    <row r="204" ht="12"/>
    <row r="205" ht="12"/>
    <row r="206" ht="12"/>
    <row r="207" ht="12"/>
    <row r="208" ht="12"/>
    <row r="209" ht="12"/>
    <row r="210" ht="12"/>
    <row r="211" ht="12"/>
    <row r="212" ht="12"/>
    <row r="213" ht="12"/>
    <row r="214" ht="12"/>
    <row r="215" ht="12"/>
    <row r="216" ht="12"/>
    <row r="217" ht="12"/>
    <row r="218" ht="12"/>
    <row r="219" ht="12"/>
    <row r="220" ht="12"/>
    <row r="221" ht="12"/>
    <row r="222" ht="12"/>
    <row r="223" ht="12"/>
    <row r="224" ht="12"/>
    <row r="225" ht="12"/>
    <row r="226" ht="12"/>
    <row r="227" ht="12"/>
    <row r="228" ht="12"/>
    <row r="229" ht="12"/>
    <row r="230" ht="12"/>
    <row r="231" ht="12"/>
    <row r="232" ht="12"/>
    <row r="233" ht="12"/>
    <row r="234" ht="12"/>
    <row r="235" ht="12"/>
    <row r="236" ht="12"/>
    <row r="237" ht="12"/>
    <row r="238" ht="12"/>
    <row r="239" ht="12"/>
    <row r="240" ht="12"/>
    <row r="241" ht="12"/>
    <row r="242" ht="12"/>
    <row r="243" ht="12"/>
    <row r="244" ht="12"/>
    <row r="245" ht="12"/>
    <row r="246" ht="12"/>
    <row r="247" ht="12"/>
    <row r="248" ht="12"/>
    <row r="249" ht="12"/>
    <row r="250" ht="12"/>
    <row r="251" ht="12"/>
    <row r="252" ht="12"/>
    <row r="253" ht="12"/>
    <row r="254" ht="12"/>
    <row r="255" ht="12"/>
    <row r="256" ht="12"/>
    <row r="257" ht="12"/>
    <row r="258" ht="12"/>
    <row r="259" ht="12"/>
    <row r="260" ht="12"/>
    <row r="261" ht="12"/>
    <row r="262" ht="12"/>
    <row r="263" ht="12"/>
    <row r="264" ht="12"/>
    <row r="265" ht="12"/>
    <row r="266" ht="12"/>
    <row r="267" ht="12"/>
    <row r="268" ht="12"/>
    <row r="269" ht="12"/>
    <row r="270" ht="12"/>
    <row r="271" ht="12"/>
    <row r="272" ht="12"/>
    <row r="273" ht="12"/>
    <row r="274" ht="12"/>
    <row r="275" ht="12"/>
    <row r="276" ht="12"/>
    <row r="277" ht="12"/>
    <row r="278" ht="12"/>
    <row r="279" ht="12"/>
    <row r="280" ht="12"/>
    <row r="281" ht="12"/>
    <row r="282" ht="12"/>
    <row r="283" ht="12"/>
    <row r="284" ht="12"/>
    <row r="285" ht="12"/>
    <row r="286" ht="12"/>
    <row r="287" ht="12"/>
    <row r="288" ht="12"/>
    <row r="289" ht="12"/>
    <row r="290" ht="12"/>
    <row r="291" ht="12"/>
    <row r="292" ht="12"/>
    <row r="293" ht="12"/>
    <row r="294" ht="12"/>
    <row r="295" ht="12"/>
    <row r="296" ht="12"/>
    <row r="297" ht="12"/>
    <row r="298" ht="12"/>
    <row r="299" ht="12"/>
    <row r="300" ht="12"/>
    <row r="301" ht="12"/>
    <row r="302" ht="12"/>
    <row r="303" ht="12"/>
    <row r="304" ht="12"/>
    <row r="305" ht="12"/>
    <row r="306" ht="12"/>
    <row r="307" ht="12"/>
    <row r="308" ht="12"/>
    <row r="309" ht="12"/>
    <row r="310" ht="12"/>
    <row r="311" ht="12"/>
    <row r="312" ht="12"/>
    <row r="313" ht="12"/>
    <row r="314" ht="12"/>
    <row r="315" ht="12"/>
    <row r="316" ht="12"/>
    <row r="317" ht="12"/>
    <row r="318" ht="12"/>
    <row r="319" ht="12"/>
    <row r="320" ht="12"/>
    <row r="321" ht="12"/>
    <row r="322" ht="12"/>
    <row r="323" ht="12"/>
    <row r="324" ht="12"/>
    <row r="325" ht="12"/>
    <row r="326" ht="12"/>
    <row r="327" ht="12"/>
    <row r="328" ht="12"/>
    <row r="329" ht="12"/>
    <row r="330" ht="12"/>
    <row r="331" ht="12"/>
    <row r="332" ht="12"/>
    <row r="333" ht="12"/>
    <row r="334" ht="12"/>
    <row r="335" ht="12"/>
    <row r="336" ht="12"/>
    <row r="337" ht="12"/>
    <row r="338" ht="12"/>
    <row r="339" ht="12"/>
    <row r="340" ht="12"/>
    <row r="341" ht="12"/>
    <row r="342" ht="12"/>
    <row r="343" ht="12"/>
    <row r="344" ht="12"/>
    <row r="345" ht="12"/>
    <row r="346" ht="12"/>
    <row r="347" ht="12"/>
    <row r="348" ht="12"/>
    <row r="349" ht="12"/>
    <row r="350" ht="12"/>
    <row r="351" ht="12"/>
    <row r="352" ht="12"/>
    <row r="353" ht="12"/>
    <row r="354" ht="12"/>
    <row r="355" ht="12"/>
    <row r="356" ht="12"/>
    <row r="357" ht="12"/>
    <row r="358" ht="12"/>
    <row r="359" ht="12"/>
    <row r="360" ht="12"/>
    <row r="361" ht="12"/>
    <row r="362" ht="12"/>
    <row r="363" ht="12"/>
    <row r="364" ht="12"/>
    <row r="365" ht="12"/>
    <row r="366" ht="12"/>
    <row r="367" ht="12"/>
    <row r="368" ht="12"/>
    <row r="369" ht="12"/>
    <row r="370" ht="12"/>
    <row r="371" ht="12"/>
    <row r="372" ht="12"/>
    <row r="373" ht="12"/>
    <row r="374" ht="12"/>
    <row r="375" ht="12"/>
    <row r="376" ht="12"/>
    <row r="377" ht="12"/>
    <row r="378" ht="12"/>
    <row r="379" ht="12"/>
    <row r="380" ht="12"/>
    <row r="381" ht="12"/>
    <row r="382" ht="12"/>
    <row r="383" ht="12"/>
    <row r="384" ht="12"/>
    <row r="385" ht="12"/>
    <row r="386" ht="12"/>
    <row r="387" ht="12"/>
    <row r="388" ht="12"/>
    <row r="389" ht="12"/>
    <row r="390" ht="12"/>
    <row r="391" ht="12"/>
    <row r="392" ht="12"/>
    <row r="393" ht="12"/>
    <row r="394" ht="12"/>
    <row r="395" ht="12"/>
    <row r="396" ht="12"/>
    <row r="397" ht="12"/>
    <row r="398" ht="12"/>
    <row r="399" ht="12"/>
    <row r="400" ht="12"/>
    <row r="401" ht="12"/>
    <row r="402" ht="12"/>
    <row r="403" ht="12"/>
    <row r="404" ht="12"/>
    <row r="405" ht="12"/>
    <row r="406" ht="12"/>
    <row r="407" ht="12"/>
    <row r="408" ht="12"/>
    <row r="409" ht="12"/>
    <row r="410" ht="12"/>
    <row r="411" ht="12"/>
    <row r="412" ht="12"/>
    <row r="413" ht="12"/>
    <row r="414" ht="12"/>
    <row r="415" ht="12"/>
    <row r="416" ht="12"/>
    <row r="417" ht="12"/>
    <row r="418" ht="12"/>
    <row r="419" ht="12"/>
    <row r="420" ht="12"/>
    <row r="421" ht="12"/>
    <row r="422" ht="12"/>
    <row r="423" ht="12"/>
    <row r="424" ht="12"/>
    <row r="425" ht="12"/>
    <row r="426" ht="12"/>
    <row r="427" ht="12"/>
    <row r="428" ht="12"/>
    <row r="429" ht="12"/>
    <row r="430" ht="12"/>
    <row r="431" ht="12"/>
    <row r="432" ht="12"/>
    <row r="433" ht="12"/>
    <row r="434" ht="12"/>
    <row r="435" ht="12"/>
    <row r="436" ht="12"/>
    <row r="437" ht="12"/>
    <row r="438" ht="12"/>
    <row r="439" ht="12"/>
    <row r="440" ht="12"/>
    <row r="441" ht="12"/>
    <row r="442" ht="12"/>
    <row r="443" ht="12"/>
    <row r="444" ht="12"/>
    <row r="445" ht="12"/>
    <row r="446" ht="12"/>
    <row r="447" ht="12"/>
    <row r="448" ht="12"/>
    <row r="449" ht="12"/>
    <row r="450" ht="12"/>
    <row r="451" ht="12"/>
    <row r="452" ht="12"/>
    <row r="453" ht="12"/>
    <row r="454" ht="12"/>
    <row r="455" ht="12"/>
    <row r="456" ht="12"/>
    <row r="457" ht="12"/>
    <row r="458" ht="12"/>
    <row r="459" ht="12"/>
    <row r="460" ht="12"/>
    <row r="461" ht="12"/>
    <row r="462" ht="12"/>
    <row r="463" ht="12"/>
    <row r="464" ht="12"/>
    <row r="465" ht="12"/>
    <row r="466" ht="12"/>
    <row r="467" ht="12"/>
    <row r="468" ht="12"/>
    <row r="469" ht="12"/>
    <row r="470" ht="12"/>
    <row r="471" ht="12"/>
    <row r="472" ht="12"/>
    <row r="473" ht="12"/>
    <row r="474" ht="12"/>
    <row r="475" ht="12"/>
    <row r="476" ht="12"/>
    <row r="477" ht="12"/>
    <row r="478" ht="12"/>
    <row r="479" ht="12"/>
    <row r="480" ht="12"/>
    <row r="481" ht="12"/>
    <row r="482" ht="12"/>
    <row r="483" ht="12"/>
    <row r="484" ht="12"/>
    <row r="485" ht="12"/>
    <row r="486" ht="12"/>
    <row r="487" ht="12"/>
    <row r="488" ht="12"/>
    <row r="489" ht="12"/>
    <row r="490" ht="12"/>
    <row r="491" ht="12"/>
    <row r="492" ht="12"/>
    <row r="493" ht="12"/>
    <row r="494" ht="12"/>
    <row r="495" ht="12"/>
    <row r="496" ht="12"/>
    <row r="497" ht="12"/>
    <row r="498" ht="12"/>
    <row r="499" ht="12"/>
    <row r="500" ht="12"/>
    <row r="501" ht="12"/>
    <row r="502" ht="12"/>
    <row r="503" ht="12"/>
    <row r="504" ht="12"/>
    <row r="505" ht="12"/>
    <row r="506" ht="12"/>
    <row r="507" ht="12"/>
    <row r="508" ht="12"/>
    <row r="509" ht="12"/>
    <row r="510" ht="12"/>
    <row r="511" ht="12"/>
    <row r="512" ht="12"/>
    <row r="513" ht="12"/>
    <row r="514" ht="12"/>
    <row r="515" ht="12"/>
    <row r="516" ht="12"/>
    <row r="517" ht="12"/>
    <row r="518" ht="12"/>
    <row r="519" ht="12"/>
    <row r="520" ht="12"/>
    <row r="521" ht="12"/>
    <row r="522" ht="12"/>
    <row r="523" ht="12"/>
    <row r="524" ht="12"/>
    <row r="525" ht="12"/>
    <row r="526" ht="12"/>
    <row r="527" ht="12"/>
    <row r="528" ht="12"/>
    <row r="529" ht="12"/>
    <row r="530" ht="12"/>
    <row r="531" ht="12"/>
    <row r="532" ht="12"/>
    <row r="533" ht="12"/>
    <row r="534" ht="12"/>
    <row r="535" ht="12"/>
    <row r="536" ht="12"/>
    <row r="537" ht="12"/>
    <row r="538" ht="12"/>
    <row r="539" ht="12"/>
    <row r="540" ht="12"/>
    <row r="541" ht="12"/>
    <row r="542" ht="12"/>
    <row r="543" ht="12"/>
    <row r="544" ht="12"/>
    <row r="545" ht="12"/>
    <row r="546" ht="12"/>
    <row r="547" ht="12"/>
    <row r="548" ht="12"/>
    <row r="549" ht="12"/>
    <row r="550" ht="12"/>
    <row r="551" ht="12"/>
    <row r="552" ht="12"/>
    <row r="553" ht="12"/>
    <row r="554" ht="12"/>
    <row r="555" ht="12"/>
    <row r="556" ht="12"/>
    <row r="557" ht="12"/>
    <row r="558" ht="12"/>
    <row r="559" ht="12"/>
    <row r="560" ht="12"/>
    <row r="561" ht="12"/>
    <row r="562" ht="12"/>
    <row r="563" ht="12"/>
    <row r="564" ht="12"/>
    <row r="565" ht="12"/>
    <row r="566" ht="12"/>
    <row r="567" ht="12"/>
    <row r="568" ht="12"/>
    <row r="569" ht="12"/>
    <row r="570" ht="12"/>
    <row r="571" ht="12"/>
    <row r="572" ht="12"/>
    <row r="573" ht="12"/>
    <row r="574" ht="12"/>
    <row r="575" ht="12"/>
    <row r="576" ht="12"/>
    <row r="577" ht="12"/>
    <row r="578" ht="12"/>
    <row r="579" ht="12"/>
    <row r="580" ht="12"/>
    <row r="581" ht="12"/>
    <row r="582" ht="12"/>
    <row r="583" ht="12"/>
    <row r="584" ht="12"/>
    <row r="585" ht="12"/>
    <row r="586" ht="12"/>
    <row r="587" ht="12"/>
    <row r="588" ht="12"/>
    <row r="589" ht="12"/>
    <row r="590" ht="12"/>
    <row r="591" ht="12"/>
    <row r="592" ht="12"/>
    <row r="593" ht="12"/>
    <row r="594" ht="12"/>
    <row r="595" ht="12"/>
    <row r="596" ht="12"/>
    <row r="597" ht="12"/>
    <row r="598" ht="12"/>
    <row r="599" ht="12"/>
    <row r="600" ht="12"/>
    <row r="601" ht="12"/>
    <row r="602" ht="12"/>
    <row r="603" ht="12"/>
    <row r="604" ht="12"/>
    <row r="605" ht="12"/>
    <row r="606" ht="12"/>
    <row r="607" ht="12"/>
    <row r="608" ht="12"/>
    <row r="609" ht="12"/>
    <row r="610" ht="12"/>
    <row r="611" ht="12"/>
    <row r="612" ht="12"/>
    <row r="613" ht="12"/>
    <row r="614" ht="12"/>
    <row r="615" ht="12"/>
    <row r="616" ht="12"/>
    <row r="617" ht="12"/>
    <row r="618" ht="12"/>
    <row r="619" ht="12"/>
    <row r="620" ht="12"/>
    <row r="621" ht="12"/>
    <row r="622" ht="12"/>
    <row r="623" ht="12"/>
    <row r="624" ht="12"/>
    <row r="625" ht="12"/>
    <row r="626" ht="12"/>
    <row r="627" ht="12"/>
    <row r="628" ht="12"/>
    <row r="629" ht="12"/>
    <row r="630" ht="12"/>
    <row r="631" ht="12"/>
    <row r="632" ht="12"/>
    <row r="633" ht="12"/>
    <row r="634" ht="12"/>
    <row r="635" ht="12"/>
    <row r="636" ht="12"/>
    <row r="637" ht="12"/>
    <row r="638" ht="12"/>
    <row r="639" ht="12"/>
    <row r="640" ht="12"/>
    <row r="641" ht="12"/>
    <row r="642" ht="12"/>
    <row r="643" ht="12"/>
    <row r="644" ht="12"/>
    <row r="645" ht="12"/>
    <row r="646" ht="12"/>
    <row r="647" ht="12"/>
    <row r="648" ht="12"/>
    <row r="649" ht="12"/>
    <row r="650" ht="12"/>
    <row r="651" ht="12"/>
    <row r="652" ht="12"/>
    <row r="653" ht="12"/>
    <row r="654" ht="12"/>
    <row r="655" ht="12"/>
    <row r="656" ht="12"/>
    <row r="657" ht="12"/>
    <row r="658" ht="12"/>
    <row r="659" ht="12"/>
    <row r="660" ht="12"/>
    <row r="661" ht="12"/>
    <row r="662" ht="12"/>
    <row r="663" ht="12"/>
    <row r="664" ht="12"/>
    <row r="665" ht="12"/>
    <row r="666" ht="12"/>
    <row r="667" ht="12"/>
    <row r="668" ht="12"/>
    <row r="669" ht="12"/>
    <row r="670" ht="12"/>
    <row r="671" ht="12"/>
    <row r="672" ht="12"/>
    <row r="673" ht="12"/>
    <row r="674" ht="12"/>
    <row r="675" ht="12"/>
    <row r="676" ht="12"/>
    <row r="677" ht="12"/>
    <row r="678" ht="12"/>
    <row r="679" ht="12"/>
    <row r="680" ht="12"/>
    <row r="681" ht="12"/>
    <row r="682" ht="12"/>
    <row r="683" ht="12"/>
    <row r="684" ht="12"/>
    <row r="685" ht="12"/>
    <row r="686" ht="12"/>
    <row r="687" ht="12"/>
    <row r="688" ht="12"/>
    <row r="689" ht="12"/>
    <row r="690" ht="12"/>
    <row r="691" ht="12"/>
    <row r="692" ht="12"/>
    <row r="693" ht="12"/>
    <row r="694" ht="12"/>
    <row r="695" ht="12"/>
    <row r="696" ht="12"/>
    <row r="697" ht="12"/>
    <row r="698" ht="12"/>
    <row r="699" ht="12"/>
    <row r="700" ht="12"/>
    <row r="701" ht="12"/>
    <row r="702" ht="12"/>
    <row r="703" ht="12"/>
    <row r="704" ht="12"/>
    <row r="705" ht="12"/>
    <row r="706" ht="12"/>
    <row r="707" ht="12"/>
    <row r="708" ht="12"/>
    <row r="709" ht="12"/>
    <row r="710" ht="12"/>
    <row r="711" ht="12"/>
    <row r="712" ht="12"/>
    <row r="713" ht="12"/>
    <row r="714" ht="12"/>
    <row r="715" ht="12"/>
    <row r="716" ht="12"/>
    <row r="717" ht="12"/>
    <row r="718" ht="12"/>
    <row r="719" ht="12"/>
    <row r="720" ht="12"/>
    <row r="721" ht="12"/>
    <row r="722" ht="12"/>
    <row r="723" ht="12"/>
    <row r="724" ht="12"/>
    <row r="725" ht="12"/>
    <row r="726" ht="12"/>
    <row r="727" ht="12"/>
    <row r="728" ht="12"/>
    <row r="729" ht="12"/>
    <row r="730" ht="12"/>
    <row r="731" ht="12"/>
    <row r="732" ht="12"/>
    <row r="733" ht="12"/>
    <row r="734" ht="12"/>
    <row r="735" ht="12"/>
    <row r="736" ht="12"/>
    <row r="737" ht="12"/>
    <row r="738" ht="12"/>
    <row r="739" ht="12"/>
    <row r="740" ht="12"/>
    <row r="741" ht="12"/>
    <row r="742" ht="12"/>
    <row r="743" ht="12"/>
    <row r="744" ht="12"/>
    <row r="745" ht="12"/>
    <row r="746" ht="12"/>
    <row r="747" ht="12"/>
    <row r="748" ht="12"/>
    <row r="749" ht="12"/>
    <row r="750" ht="12"/>
    <row r="751" ht="12"/>
    <row r="752" ht="12"/>
    <row r="753" ht="12"/>
    <row r="754" ht="12"/>
    <row r="755" ht="12"/>
    <row r="756" ht="12"/>
    <row r="757" ht="12"/>
    <row r="758" ht="12"/>
    <row r="759" ht="12"/>
    <row r="760" ht="12"/>
    <row r="761" ht="12"/>
    <row r="762" ht="12"/>
    <row r="763" ht="12"/>
    <row r="764" ht="12"/>
    <row r="765" ht="12"/>
    <row r="766" ht="12"/>
    <row r="767" ht="12"/>
    <row r="768" ht="12"/>
    <row r="769" ht="12"/>
    <row r="770" ht="12"/>
    <row r="771" ht="12"/>
    <row r="772" ht="12"/>
    <row r="773" ht="12"/>
    <row r="774" ht="12"/>
    <row r="775" ht="12"/>
    <row r="776" ht="12"/>
    <row r="777" ht="12"/>
    <row r="778" ht="12"/>
    <row r="779" ht="12"/>
    <row r="780" ht="12"/>
    <row r="781" ht="12"/>
    <row r="782" ht="12"/>
    <row r="783" ht="12"/>
    <row r="784" ht="12"/>
    <row r="785" ht="12"/>
    <row r="786" ht="12"/>
    <row r="787" ht="12"/>
    <row r="788" ht="12"/>
    <row r="789" ht="12"/>
    <row r="790" ht="12"/>
    <row r="791" ht="12"/>
    <row r="792" ht="12"/>
    <row r="793" ht="12"/>
    <row r="794" ht="12"/>
    <row r="795" ht="12"/>
    <row r="796" ht="12"/>
    <row r="797" ht="12"/>
    <row r="798" ht="12"/>
    <row r="799" ht="12"/>
    <row r="800" ht="12"/>
    <row r="801" ht="12"/>
    <row r="802" ht="12"/>
    <row r="803" ht="12"/>
    <row r="804" ht="12"/>
    <row r="805" ht="12"/>
    <row r="806" ht="12"/>
    <row r="807" ht="12"/>
    <row r="808" ht="12"/>
    <row r="809" ht="12"/>
    <row r="810" ht="12"/>
    <row r="811" ht="12"/>
    <row r="812" ht="12"/>
    <row r="813" ht="12"/>
    <row r="814" ht="12"/>
    <row r="815" ht="12"/>
    <row r="816" ht="12"/>
    <row r="817" ht="12"/>
    <row r="818" ht="12"/>
    <row r="819" ht="12"/>
    <row r="820" ht="12"/>
    <row r="821" ht="12"/>
    <row r="822" ht="12"/>
    <row r="823" ht="12"/>
    <row r="824" ht="12"/>
    <row r="825" ht="12"/>
    <row r="826" ht="12"/>
    <row r="827" ht="12"/>
    <row r="828" ht="12"/>
    <row r="829" ht="12"/>
    <row r="830" ht="12"/>
    <row r="831" ht="12"/>
    <row r="832" ht="12"/>
    <row r="833" ht="12"/>
    <row r="834" ht="12"/>
    <row r="835" ht="12"/>
    <row r="836" ht="12"/>
    <row r="837" ht="12"/>
    <row r="838" ht="12"/>
    <row r="839" ht="12"/>
    <row r="840" ht="12"/>
    <row r="841" ht="12"/>
    <row r="842" ht="12"/>
    <row r="843" ht="12"/>
    <row r="844" ht="12"/>
    <row r="845" ht="12"/>
    <row r="846" ht="12"/>
    <row r="847" ht="12"/>
    <row r="848" ht="12"/>
    <row r="849" ht="12"/>
    <row r="850" ht="12"/>
    <row r="851" ht="12"/>
    <row r="852" ht="12"/>
    <row r="853" ht="12"/>
    <row r="854" ht="12"/>
    <row r="855" ht="12"/>
    <row r="856" ht="12"/>
    <row r="857" ht="12"/>
    <row r="858" ht="12"/>
    <row r="859" ht="12"/>
    <row r="860" ht="12"/>
    <row r="861" ht="12"/>
    <row r="862" ht="12"/>
    <row r="863" ht="12"/>
    <row r="864" ht="12"/>
    <row r="865" ht="12"/>
    <row r="866" ht="12"/>
    <row r="867" ht="12"/>
    <row r="868" ht="12"/>
    <row r="869" ht="12"/>
    <row r="870" ht="12"/>
    <row r="871" ht="12"/>
    <row r="872" ht="12"/>
    <row r="873" ht="12"/>
    <row r="874" ht="12"/>
    <row r="875" ht="12"/>
    <row r="876" ht="12"/>
    <row r="877" ht="12"/>
    <row r="878" ht="12"/>
    <row r="879" ht="12"/>
    <row r="880" ht="12"/>
    <row r="881" ht="12"/>
    <row r="882" ht="12"/>
    <row r="883" ht="12"/>
    <row r="884" ht="12"/>
    <row r="885" ht="12"/>
    <row r="886" ht="12"/>
    <row r="887" ht="12"/>
    <row r="888" ht="12"/>
    <row r="889" ht="12"/>
    <row r="890" ht="12"/>
    <row r="891" ht="12"/>
    <row r="892" ht="12"/>
    <row r="893" ht="12"/>
    <row r="894" ht="12"/>
    <row r="895" ht="12"/>
    <row r="896" ht="12"/>
    <row r="897" ht="12"/>
    <row r="898" ht="12"/>
    <row r="899" ht="12"/>
    <row r="900" ht="12"/>
    <row r="901" ht="12"/>
    <row r="902" ht="12"/>
    <row r="903" ht="12"/>
    <row r="904" ht="12"/>
    <row r="905" ht="12"/>
    <row r="906" ht="12"/>
    <row r="907" ht="12"/>
    <row r="908" ht="12"/>
    <row r="909" ht="12"/>
    <row r="910" ht="12"/>
    <row r="911" ht="12"/>
    <row r="912" ht="12"/>
    <row r="913" ht="12"/>
    <row r="914" ht="12"/>
    <row r="915" ht="12"/>
    <row r="916" ht="12"/>
    <row r="917" ht="12"/>
    <row r="918" ht="12"/>
    <row r="919" ht="12"/>
    <row r="920" ht="12"/>
    <row r="921" ht="12"/>
    <row r="922" ht="12"/>
    <row r="923" ht="12"/>
    <row r="924" ht="12"/>
    <row r="925" ht="12"/>
    <row r="926" ht="12"/>
    <row r="927" ht="12"/>
    <row r="928" ht="12"/>
    <row r="929" ht="12"/>
    <row r="930" ht="12"/>
    <row r="931" ht="12"/>
    <row r="932" ht="12"/>
    <row r="933" ht="12"/>
    <row r="934" ht="12"/>
    <row r="935" ht="12"/>
    <row r="936" ht="12"/>
    <row r="937" ht="12"/>
    <row r="938" ht="12"/>
    <row r="939" ht="12"/>
    <row r="940" ht="12"/>
    <row r="941" ht="12"/>
    <row r="942" ht="12"/>
    <row r="943" ht="12"/>
    <row r="944" ht="12"/>
    <row r="945" ht="12"/>
    <row r="946" ht="12"/>
    <row r="947" ht="12"/>
    <row r="948" ht="12"/>
    <row r="949" ht="12"/>
    <row r="950" ht="12"/>
    <row r="951" ht="12"/>
    <row r="952" ht="12"/>
    <row r="953" ht="12"/>
    <row r="954" ht="12"/>
    <row r="955" ht="12"/>
    <row r="956" ht="12"/>
    <row r="957" ht="12"/>
    <row r="958" ht="12"/>
    <row r="959" ht="12"/>
    <row r="960" ht="12"/>
    <row r="961" ht="12"/>
    <row r="962" ht="12"/>
    <row r="963" ht="12"/>
    <row r="964" ht="12"/>
    <row r="965" ht="12"/>
    <row r="966" ht="12"/>
    <row r="967" ht="12"/>
    <row r="968" ht="12"/>
    <row r="969" ht="12"/>
    <row r="970" ht="12"/>
    <row r="971" ht="12"/>
    <row r="972" ht="12"/>
    <row r="973" ht="12"/>
    <row r="974" ht="12"/>
    <row r="975" ht="12"/>
    <row r="976" ht="12"/>
    <row r="977" ht="12"/>
    <row r="978" ht="12"/>
    <row r="979" ht="12"/>
    <row r="980" ht="12"/>
    <row r="981" ht="12"/>
    <row r="982" ht="12"/>
    <row r="983" ht="12"/>
    <row r="984" ht="12"/>
    <row r="985" ht="12"/>
    <row r="986" ht="12"/>
    <row r="987" ht="12"/>
    <row r="988" ht="12"/>
    <row r="989" ht="12"/>
    <row r="990" ht="12"/>
    <row r="991" ht="12"/>
    <row r="992" ht="12"/>
    <row r="993" ht="12"/>
    <row r="994" ht="12"/>
    <row r="995" ht="12"/>
    <row r="996" ht="12"/>
    <row r="997" ht="12"/>
    <row r="998" ht="12"/>
    <row r="999" ht="12"/>
    <row r="1000" ht="12"/>
    <row r="1001" ht="12"/>
    <row r="1002" ht="12"/>
    <row r="1003" ht="12"/>
    <row r="1004" ht="12"/>
    <row r="1005" ht="12"/>
    <row r="1006" ht="12"/>
    <row r="1007" ht="12"/>
    <row r="1008" ht="12"/>
    <row r="1009" ht="12"/>
    <row r="1010" ht="12"/>
    <row r="1011" ht="12"/>
    <row r="1012" ht="12"/>
    <row r="1013" ht="12"/>
    <row r="1014" ht="12"/>
    <row r="1015" ht="12"/>
    <row r="1016" ht="12"/>
    <row r="1017" ht="12"/>
    <row r="1018" ht="12"/>
    <row r="1019" ht="12"/>
  </sheetData>
  <mergeCells count="45">
    <mergeCell ref="J44:K44"/>
    <mergeCell ref="D12:E12"/>
    <mergeCell ref="G12:I12"/>
    <mergeCell ref="D19:E19"/>
    <mergeCell ref="G19:I19"/>
    <mergeCell ref="C36:H36"/>
    <mergeCell ref="B33:K33"/>
    <mergeCell ref="C37:H37"/>
    <mergeCell ref="F52:H52"/>
    <mergeCell ref="A1:Q1"/>
    <mergeCell ref="N7:O7"/>
    <mergeCell ref="B9:Q9"/>
    <mergeCell ref="B10:B11"/>
    <mergeCell ref="C10:C11"/>
    <mergeCell ref="D10:E11"/>
    <mergeCell ref="F10:F11"/>
    <mergeCell ref="G10:I11"/>
    <mergeCell ref="J10:J11"/>
    <mergeCell ref="K10:K11"/>
    <mergeCell ref="L10:L11"/>
    <mergeCell ref="M10:M11"/>
    <mergeCell ref="J45:K45"/>
    <mergeCell ref="J46:K46"/>
    <mergeCell ref="J47:K47"/>
    <mergeCell ref="G17:I17"/>
    <mergeCell ref="D18:E18"/>
    <mergeCell ref="G18:I18"/>
    <mergeCell ref="D13:E13"/>
    <mergeCell ref="G13:I13"/>
    <mergeCell ref="D14:E14"/>
    <mergeCell ref="G14:I14"/>
    <mergeCell ref="D15:E15"/>
    <mergeCell ref="G15:I15"/>
    <mergeCell ref="D17:E17"/>
    <mergeCell ref="D16:E16"/>
    <mergeCell ref="G16:I16"/>
    <mergeCell ref="B2:Q2"/>
    <mergeCell ref="B3:Q3"/>
    <mergeCell ref="B5:Q5"/>
    <mergeCell ref="B4:Q4"/>
    <mergeCell ref="Q10:Q11"/>
    <mergeCell ref="N10:N11"/>
    <mergeCell ref="O10:O11"/>
    <mergeCell ref="P10:P11"/>
    <mergeCell ref="C8:E8"/>
  </mergeCells>
  <pageMargins left="0.25" right="0.25" top="0.75" bottom="0.75" header="0.3" footer="0.3"/>
  <pageSetup paperSize="9" scale="4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7"/>
  <sheetViews>
    <sheetView showGridLines="0" topLeftCell="A16" zoomScaleNormal="100" workbookViewId="0">
      <selection sqref="A1:I20"/>
    </sheetView>
  </sheetViews>
  <sheetFormatPr defaultColWidth="9.140625" defaultRowHeight="12.75"/>
  <cols>
    <col min="1" max="1" width="31.5703125" style="19" bestFit="1" customWidth="1"/>
    <col min="2" max="2" width="61.28515625" style="19" customWidth="1"/>
    <col min="3" max="3" width="6.5703125" style="19" bestFit="1" customWidth="1"/>
    <col min="4" max="4" width="15.7109375" style="19" hidden="1" customWidth="1"/>
    <col min="5" max="5" width="16.85546875" style="19" bestFit="1" customWidth="1"/>
    <col min="6" max="6" width="25.85546875" style="19" customWidth="1"/>
    <col min="7" max="7" width="6.5703125" style="19" bestFit="1" customWidth="1"/>
    <col min="8" max="8" width="16.85546875" style="19" customWidth="1"/>
    <col min="9" max="9" width="15.7109375" style="19" customWidth="1"/>
    <col min="10" max="16384" width="9.140625" style="19"/>
  </cols>
  <sheetData>
    <row r="1" spans="1:16" ht="68.45" customHeight="1" thickBot="1">
      <c r="A1" s="422" t="s">
        <v>194</v>
      </c>
      <c r="B1" s="423"/>
      <c r="C1" s="423"/>
      <c r="D1" s="423"/>
      <c r="E1" s="423"/>
      <c r="F1" s="423"/>
      <c r="G1" s="423"/>
      <c r="H1" s="423"/>
      <c r="I1" s="424"/>
    </row>
    <row r="2" spans="1:16" ht="13.15" customHeight="1">
      <c r="A2" s="425" t="s">
        <v>41</v>
      </c>
      <c r="B2" s="425"/>
      <c r="C2" s="425"/>
      <c r="D2" s="425"/>
      <c r="E2" s="425"/>
      <c r="F2" s="425"/>
      <c r="G2" s="425"/>
      <c r="H2" s="425"/>
      <c r="I2" s="426"/>
      <c r="J2" s="215"/>
      <c r="K2" s="216"/>
      <c r="L2" s="216"/>
      <c r="M2" s="216"/>
      <c r="N2" s="216"/>
      <c r="O2" s="216"/>
      <c r="P2" s="216"/>
    </row>
    <row r="3" spans="1:16" ht="13.15" customHeight="1">
      <c r="A3" s="420" t="s">
        <v>288</v>
      </c>
      <c r="B3" s="420"/>
      <c r="C3" s="420"/>
      <c r="D3" s="420"/>
      <c r="E3" s="420"/>
      <c r="F3" s="420"/>
      <c r="G3" s="420"/>
      <c r="H3" s="420"/>
      <c r="I3" s="421"/>
      <c r="J3" s="217"/>
      <c r="K3" s="218"/>
      <c r="L3" s="218"/>
      <c r="M3" s="218"/>
      <c r="N3" s="218"/>
      <c r="O3" s="218"/>
      <c r="P3" s="218"/>
    </row>
    <row r="4" spans="1:16" s="219" customFormat="1" ht="27.6" customHeight="1">
      <c r="A4" s="420" t="s">
        <v>205</v>
      </c>
      <c r="B4" s="420"/>
      <c r="C4" s="420"/>
      <c r="D4" s="420"/>
      <c r="E4" s="420"/>
      <c r="F4" s="420"/>
      <c r="G4" s="420"/>
      <c r="H4" s="420"/>
      <c r="I4" s="421"/>
      <c r="J4" s="217"/>
      <c r="K4" s="218"/>
      <c r="L4" s="218"/>
      <c r="M4" s="218"/>
      <c r="N4" s="218"/>
      <c r="O4" s="218"/>
      <c r="P4" s="218"/>
    </row>
    <row r="6" spans="1:16">
      <c r="A6" s="220" t="s">
        <v>241</v>
      </c>
      <c r="B6" s="220" t="s">
        <v>242</v>
      </c>
      <c r="C6" s="220" t="s">
        <v>249</v>
      </c>
      <c r="D6" s="221" t="s">
        <v>244</v>
      </c>
      <c r="E6" s="220" t="s">
        <v>245</v>
      </c>
      <c r="F6" s="220" t="s">
        <v>246</v>
      </c>
      <c r="G6" s="220" t="s">
        <v>249</v>
      </c>
      <c r="H6" s="220" t="s">
        <v>247</v>
      </c>
      <c r="I6" s="220" t="s">
        <v>244</v>
      </c>
    </row>
    <row r="7" spans="1:16" ht="38.25">
      <c r="A7" s="148">
        <v>95995</v>
      </c>
      <c r="B7" s="149" t="s">
        <v>250</v>
      </c>
      <c r="C7" s="150" t="s">
        <v>243</v>
      </c>
      <c r="D7" s="417">
        <f>I8+I9+I10+I11+I12+I13+I14+I15+I16+I17</f>
        <v>123.07</v>
      </c>
      <c r="E7" s="418"/>
      <c r="F7" s="418"/>
      <c r="G7" s="418"/>
      <c r="H7" s="418"/>
      <c r="I7" s="419"/>
    </row>
    <row r="8" spans="1:16" ht="89.25">
      <c r="A8" s="222"/>
      <c r="B8" s="222"/>
      <c r="C8" s="222"/>
      <c r="D8" s="222"/>
      <c r="E8" s="223" t="s">
        <v>218</v>
      </c>
      <c r="F8" s="224" t="s">
        <v>219</v>
      </c>
      <c r="G8" s="223" t="s">
        <v>220</v>
      </c>
      <c r="H8" s="225">
        <v>367.25</v>
      </c>
      <c r="I8" s="226">
        <v>17.04</v>
      </c>
    </row>
    <row r="9" spans="1:16" ht="89.25">
      <c r="A9" s="222"/>
      <c r="B9" s="222"/>
      <c r="C9" s="222"/>
      <c r="D9" s="222"/>
      <c r="E9" s="223" t="s">
        <v>221</v>
      </c>
      <c r="F9" s="224" t="s">
        <v>222</v>
      </c>
      <c r="G9" s="223" t="s">
        <v>223</v>
      </c>
      <c r="H9" s="225">
        <v>145.84</v>
      </c>
      <c r="I9" s="226">
        <v>13.87</v>
      </c>
    </row>
    <row r="10" spans="1:16" ht="38.25">
      <c r="A10" s="222"/>
      <c r="B10" s="222"/>
      <c r="C10" s="222"/>
      <c r="D10" s="222"/>
      <c r="E10" s="223" t="s">
        <v>224</v>
      </c>
      <c r="F10" s="224" t="s">
        <v>225</v>
      </c>
      <c r="G10" s="223" t="s">
        <v>139</v>
      </c>
      <c r="H10" s="225">
        <v>22.68</v>
      </c>
      <c r="I10" s="226">
        <v>25.63</v>
      </c>
    </row>
    <row r="11" spans="1:16" ht="127.5">
      <c r="A11" s="222"/>
      <c r="B11" s="222"/>
      <c r="C11" s="222"/>
      <c r="D11" s="222"/>
      <c r="E11" s="223" t="s">
        <v>226</v>
      </c>
      <c r="F11" s="224" t="s">
        <v>227</v>
      </c>
      <c r="G11" s="223" t="s">
        <v>220</v>
      </c>
      <c r="H11" s="225">
        <v>269.33</v>
      </c>
      <c r="I11" s="226">
        <v>12.49</v>
      </c>
    </row>
    <row r="12" spans="1:16" ht="102">
      <c r="A12" s="222"/>
      <c r="B12" s="222"/>
      <c r="C12" s="222"/>
      <c r="D12" s="222"/>
      <c r="E12" s="223" t="s">
        <v>228</v>
      </c>
      <c r="F12" s="224" t="s">
        <v>229</v>
      </c>
      <c r="G12" s="223" t="s">
        <v>220</v>
      </c>
      <c r="H12" s="225" t="s">
        <v>240</v>
      </c>
      <c r="I12" s="226" t="s">
        <v>248</v>
      </c>
    </row>
    <row r="13" spans="1:16" ht="102">
      <c r="A13" s="222"/>
      <c r="B13" s="222"/>
      <c r="C13" s="222"/>
      <c r="D13" s="222"/>
      <c r="E13" s="223" t="s">
        <v>230</v>
      </c>
      <c r="F13" s="224" t="s">
        <v>231</v>
      </c>
      <c r="G13" s="223" t="s">
        <v>223</v>
      </c>
      <c r="H13" s="225">
        <v>86.43</v>
      </c>
      <c r="I13" s="226">
        <v>5.24</v>
      </c>
    </row>
    <row r="14" spans="1:16" ht="76.5">
      <c r="A14" s="222"/>
      <c r="B14" s="222"/>
      <c r="C14" s="222"/>
      <c r="D14" s="222"/>
      <c r="E14" s="223" t="s">
        <v>232</v>
      </c>
      <c r="F14" s="224" t="s">
        <v>233</v>
      </c>
      <c r="G14" s="223" t="s">
        <v>223</v>
      </c>
      <c r="H14" s="225">
        <v>60.88</v>
      </c>
      <c r="I14" s="226">
        <v>6.52</v>
      </c>
    </row>
    <row r="15" spans="1:16" ht="76.5">
      <c r="A15" s="222"/>
      <c r="B15" s="222"/>
      <c r="C15" s="222"/>
      <c r="D15" s="222"/>
      <c r="E15" s="223" t="s">
        <v>234</v>
      </c>
      <c r="F15" s="224" t="s">
        <v>235</v>
      </c>
      <c r="G15" s="223" t="s">
        <v>220</v>
      </c>
      <c r="H15" s="225">
        <v>147.19999999999999</v>
      </c>
      <c r="I15" s="226">
        <v>5.01</v>
      </c>
    </row>
    <row r="16" spans="1:16" ht="102">
      <c r="A16" s="222"/>
      <c r="B16" s="222"/>
      <c r="C16" s="222"/>
      <c r="D16" s="222"/>
      <c r="E16" s="223" t="s">
        <v>236</v>
      </c>
      <c r="F16" s="224" t="s">
        <v>237</v>
      </c>
      <c r="G16" s="223" t="s">
        <v>220</v>
      </c>
      <c r="H16" s="225">
        <v>221.6</v>
      </c>
      <c r="I16" s="226">
        <v>9.2799999999999994</v>
      </c>
    </row>
    <row r="17" spans="1:9" ht="102">
      <c r="A17" s="222"/>
      <c r="B17" s="222"/>
      <c r="C17" s="222"/>
      <c r="D17" s="222"/>
      <c r="E17" s="223" t="s">
        <v>238</v>
      </c>
      <c r="F17" s="224" t="s">
        <v>239</v>
      </c>
      <c r="G17" s="223" t="s">
        <v>223</v>
      </c>
      <c r="H17" s="225">
        <v>93.06</v>
      </c>
      <c r="I17" s="226">
        <v>9.2100000000000009</v>
      </c>
    </row>
  </sheetData>
  <mergeCells count="5">
    <mergeCell ref="D7:I7"/>
    <mergeCell ref="A4:I4"/>
    <mergeCell ref="A3:I3"/>
    <mergeCell ref="A1:I1"/>
    <mergeCell ref="A2:I2"/>
  </mergeCells>
  <pageMargins left="0.511811024" right="0.511811024" top="0.78740157499999996" bottom="0.78740157499999996" header="0.31496062000000002" footer="0.31496062000000002"/>
  <pageSetup paperSize="9" scale="4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42"/>
  <sheetViews>
    <sheetView showGridLines="0" workbookViewId="0">
      <selection activeCell="K22" sqref="K22"/>
    </sheetView>
  </sheetViews>
  <sheetFormatPr defaultColWidth="9.140625" defaultRowHeight="12.75"/>
  <cols>
    <col min="1" max="3" width="9.140625" style="19"/>
    <col min="4" max="4" width="12.28515625" style="19" customWidth="1"/>
    <col min="5" max="7" width="9.140625" style="19"/>
    <col min="8" max="8" width="18.140625" style="19" customWidth="1"/>
    <col min="9" max="9" width="9.140625" style="19" customWidth="1"/>
    <col min="10" max="16384" width="9.140625" style="19"/>
  </cols>
  <sheetData>
    <row r="1" spans="1:10" ht="75.75" customHeight="1" thickBot="1">
      <c r="A1" s="427" t="s">
        <v>291</v>
      </c>
      <c r="B1" s="428"/>
      <c r="C1" s="428"/>
      <c r="D1" s="428"/>
      <c r="E1" s="428"/>
      <c r="F1" s="428"/>
      <c r="G1" s="428"/>
      <c r="H1" s="428"/>
      <c r="I1" s="428"/>
      <c r="J1" s="429"/>
    </row>
    <row r="2" spans="1:10" ht="16.5" thickBot="1">
      <c r="A2" s="430" t="s">
        <v>57</v>
      </c>
      <c r="B2" s="431"/>
      <c r="C2" s="431"/>
      <c r="D2" s="431"/>
      <c r="E2" s="431"/>
      <c r="F2" s="431"/>
      <c r="G2" s="431"/>
      <c r="H2" s="431"/>
      <c r="I2" s="431"/>
      <c r="J2" s="432"/>
    </row>
    <row r="3" spans="1:10">
      <c r="A3" s="433" t="s">
        <v>58</v>
      </c>
      <c r="B3" s="434"/>
      <c r="C3" s="434"/>
      <c r="D3" s="434"/>
      <c r="E3" s="434"/>
      <c r="F3" s="434"/>
      <c r="G3" s="434"/>
      <c r="H3" s="434"/>
      <c r="I3" s="434"/>
      <c r="J3" s="435"/>
    </row>
    <row r="4" spans="1:10">
      <c r="A4" s="436" t="s">
        <v>288</v>
      </c>
      <c r="B4" s="437"/>
      <c r="C4" s="437"/>
      <c r="D4" s="437"/>
      <c r="E4" s="437"/>
      <c r="F4" s="437"/>
      <c r="G4" s="437"/>
      <c r="H4" s="437"/>
      <c r="I4" s="437"/>
      <c r="J4" s="438"/>
    </row>
    <row r="5" spans="1:10" ht="27" customHeight="1">
      <c r="A5" s="440" t="s">
        <v>208</v>
      </c>
      <c r="B5" s="441"/>
      <c r="C5" s="441"/>
      <c r="D5" s="441"/>
      <c r="E5" s="441"/>
      <c r="F5" s="441"/>
      <c r="G5" s="441"/>
      <c r="H5" s="441"/>
      <c r="I5" s="441"/>
      <c r="J5" s="442"/>
    </row>
    <row r="6" spans="1:10">
      <c r="A6" s="196"/>
      <c r="B6" s="197"/>
      <c r="C6" s="197"/>
      <c r="D6" s="197"/>
      <c r="E6" s="197"/>
      <c r="F6" s="197"/>
      <c r="G6" s="197"/>
      <c r="H6" s="197"/>
      <c r="I6" s="197"/>
      <c r="J6" s="198"/>
    </row>
    <row r="7" spans="1:10">
      <c r="A7" s="433" t="s">
        <v>59</v>
      </c>
      <c r="B7" s="434"/>
      <c r="C7" s="434"/>
      <c r="D7" s="434"/>
      <c r="E7" s="434"/>
      <c r="F7" s="434"/>
      <c r="G7" s="434"/>
      <c r="H7" s="434"/>
      <c r="I7" s="439" t="s">
        <v>60</v>
      </c>
      <c r="J7" s="435"/>
    </row>
    <row r="8" spans="1:10">
      <c r="A8" s="445" t="s">
        <v>61</v>
      </c>
      <c r="B8" s="446"/>
      <c r="C8" s="446"/>
      <c r="D8" s="446"/>
      <c r="E8" s="446"/>
      <c r="F8" s="446"/>
      <c r="G8" s="446"/>
      <c r="H8" s="447"/>
      <c r="I8" s="448" t="s">
        <v>209</v>
      </c>
      <c r="J8" s="449"/>
    </row>
    <row r="9" spans="1:10">
      <c r="A9" s="199"/>
      <c r="B9" s="200"/>
      <c r="C9" s="200"/>
      <c r="D9" s="200"/>
      <c r="E9" s="200"/>
      <c r="F9" s="200"/>
      <c r="G9" s="200"/>
      <c r="H9" s="200"/>
      <c r="I9" s="200"/>
      <c r="J9" s="201"/>
    </row>
    <row r="10" spans="1:10">
      <c r="A10" s="450" t="s">
        <v>62</v>
      </c>
      <c r="B10" s="451"/>
      <c r="C10" s="451"/>
      <c r="D10" s="451"/>
      <c r="E10" s="451"/>
      <c r="F10" s="451"/>
      <c r="G10" s="451"/>
      <c r="H10" s="451"/>
      <c r="I10" s="452">
        <v>0.35</v>
      </c>
      <c r="J10" s="453"/>
    </row>
    <row r="11" spans="1:10">
      <c r="A11" s="454" t="s">
        <v>63</v>
      </c>
      <c r="B11" s="455"/>
      <c r="C11" s="455"/>
      <c r="D11" s="455"/>
      <c r="E11" s="455"/>
      <c r="F11" s="455"/>
      <c r="G11" s="455"/>
      <c r="H11" s="455"/>
      <c r="I11" s="452">
        <v>0.02</v>
      </c>
      <c r="J11" s="453"/>
    </row>
    <row r="12" spans="1:10">
      <c r="A12" s="199"/>
      <c r="B12" s="200"/>
      <c r="C12" s="200"/>
      <c r="D12" s="200"/>
      <c r="E12" s="200"/>
      <c r="F12" s="200"/>
      <c r="G12" s="200"/>
      <c r="H12" s="200"/>
      <c r="I12" s="200"/>
      <c r="J12" s="201"/>
    </row>
    <row r="13" spans="1:10" ht="15">
      <c r="A13" s="456" t="s">
        <v>64</v>
      </c>
      <c r="B13" s="457"/>
      <c r="C13" s="457"/>
      <c r="D13" s="457"/>
      <c r="E13" s="457" t="s">
        <v>65</v>
      </c>
      <c r="F13" s="458" t="s">
        <v>66</v>
      </c>
      <c r="G13" s="458" t="s">
        <v>67</v>
      </c>
      <c r="H13" s="457" t="s">
        <v>68</v>
      </c>
      <c r="I13" s="457"/>
      <c r="J13" s="459"/>
    </row>
    <row r="14" spans="1:10" ht="15">
      <c r="A14" s="456"/>
      <c r="B14" s="457"/>
      <c r="C14" s="457"/>
      <c r="D14" s="457"/>
      <c r="E14" s="457"/>
      <c r="F14" s="458"/>
      <c r="G14" s="458"/>
      <c r="H14" s="18" t="s">
        <v>69</v>
      </c>
      <c r="I14" s="18" t="s">
        <v>70</v>
      </c>
      <c r="J14" s="9" t="s">
        <v>71</v>
      </c>
    </row>
    <row r="15" spans="1:10" ht="15">
      <c r="A15" s="443" t="str">
        <f>IF($I$15=$A$62,"Encargos Sociais incidentes sobre a mão de obra","Administração Central")</f>
        <v>Administração Central</v>
      </c>
      <c r="B15" s="444"/>
      <c r="C15" s="444"/>
      <c r="D15" s="444"/>
      <c r="E15" s="2" t="str">
        <f>IF($I$15=$A$62,"K1","AC")</f>
        <v>AC</v>
      </c>
      <c r="F15" s="3">
        <v>3.7999999999999999E-2</v>
      </c>
      <c r="G15" s="4" t="str">
        <f t="shared" ref="G15:G22" si="0">IF(AND(F15&gt;=H15, F15&lt;=J15), "OK", "Não OK")</f>
        <v>OK</v>
      </c>
      <c r="H15" s="5">
        <v>3.7999999999999999E-2</v>
      </c>
      <c r="I15" s="5">
        <v>4.0099999999999997E-2</v>
      </c>
      <c r="J15" s="10">
        <v>4.6699999999999998E-2</v>
      </c>
    </row>
    <row r="16" spans="1:10" ht="15">
      <c r="A16" s="443" t="str">
        <f>IF($I$15=$A$62,"Administração Central da empresa ou consultoria - overhead","Seguro e Garantia")</f>
        <v>Seguro e Garantia</v>
      </c>
      <c r="B16" s="444"/>
      <c r="C16" s="444"/>
      <c r="D16" s="444"/>
      <c r="E16" s="2" t="str">
        <f>IF($I$15=$A$62,"K2","SG")</f>
        <v>SG</v>
      </c>
      <c r="F16" s="3">
        <v>4.4999999999999997E-3</v>
      </c>
      <c r="G16" s="4" t="str">
        <f t="shared" si="0"/>
        <v>OK</v>
      </c>
      <c r="H16" s="5">
        <v>3.2000000000000002E-3</v>
      </c>
      <c r="I16" s="5">
        <v>4.0000000000000001E-3</v>
      </c>
      <c r="J16" s="10">
        <v>7.4000000000000003E-3</v>
      </c>
    </row>
    <row r="17" spans="1:10" ht="15">
      <c r="A17" s="443" t="str">
        <f>IF($I$15=$A$62,"","Risco")</f>
        <v>Risco</v>
      </c>
      <c r="B17" s="444"/>
      <c r="C17" s="444"/>
      <c r="D17" s="444"/>
      <c r="E17" s="2" t="str">
        <f>IF($I$15=$A$62,"","R")</f>
        <v>R</v>
      </c>
      <c r="F17" s="3">
        <v>7.4000000000000003E-3</v>
      </c>
      <c r="G17" s="4" t="str">
        <f t="shared" si="0"/>
        <v>OK</v>
      </c>
      <c r="H17" s="5">
        <v>5.0000000000000001E-3</v>
      </c>
      <c r="I17" s="5">
        <v>5.6000000000000008E-3</v>
      </c>
      <c r="J17" s="10">
        <v>9.7000000000000003E-3</v>
      </c>
    </row>
    <row r="18" spans="1:10" ht="15">
      <c r="A18" s="443" t="str">
        <f>IF($I$15=$A$62,"","Despesas Financeiras")</f>
        <v>Despesas Financeiras</v>
      </c>
      <c r="B18" s="444"/>
      <c r="C18" s="444"/>
      <c r="D18" s="444"/>
      <c r="E18" s="2" t="str">
        <f>IF($I$15=$A$62,"","DF")</f>
        <v>DF</v>
      </c>
      <c r="F18" s="3">
        <v>1.0200000000000001E-2</v>
      </c>
      <c r="G18" s="4" t="str">
        <f t="shared" si="0"/>
        <v>OK</v>
      </c>
      <c r="H18" s="5">
        <v>1.0200000000000001E-2</v>
      </c>
      <c r="I18" s="5">
        <v>1.11E-2</v>
      </c>
      <c r="J18" s="10">
        <v>1.21E-2</v>
      </c>
    </row>
    <row r="19" spans="1:10" ht="15">
      <c r="A19" s="443" t="str">
        <f>IF($I$15=$A$62,"Margem bruta da empresa de consultoria","Lucro")</f>
        <v>Lucro</v>
      </c>
      <c r="B19" s="444"/>
      <c r="C19" s="444"/>
      <c r="D19" s="444"/>
      <c r="E19" s="2" t="str">
        <f>IF($I$15=$A$62,"K3","L")</f>
        <v>L</v>
      </c>
      <c r="F19" s="3">
        <v>6.6400000000000001E-2</v>
      </c>
      <c r="G19" s="4" t="str">
        <f t="shared" si="0"/>
        <v>OK</v>
      </c>
      <c r="H19" s="5">
        <v>6.6400000000000001E-2</v>
      </c>
      <c r="I19" s="5">
        <v>7.2999999999999995E-2</v>
      </c>
      <c r="J19" s="10">
        <v>8.6899999999999991E-2</v>
      </c>
    </row>
    <row r="20" spans="1:10" ht="36" customHeight="1">
      <c r="A20" s="465" t="s">
        <v>72</v>
      </c>
      <c r="B20" s="466"/>
      <c r="C20" s="466"/>
      <c r="D20" s="466"/>
      <c r="E20" s="2" t="s">
        <v>73</v>
      </c>
      <c r="F20" s="3">
        <v>3.6499999999999998E-2</v>
      </c>
      <c r="G20" s="4" t="str">
        <f t="shared" si="0"/>
        <v>OK</v>
      </c>
      <c r="H20" s="5">
        <v>3.6499999999999998E-2</v>
      </c>
      <c r="I20" s="5">
        <v>3.6499999999999998E-2</v>
      </c>
      <c r="J20" s="10">
        <v>3.6499999999999998E-2</v>
      </c>
    </row>
    <row r="21" spans="1:10" ht="36.75" customHeight="1">
      <c r="A21" s="465" t="s">
        <v>74</v>
      </c>
      <c r="B21" s="466"/>
      <c r="C21" s="466"/>
      <c r="D21" s="466"/>
      <c r="E21" s="2" t="s">
        <v>75</v>
      </c>
      <c r="F21" s="5">
        <v>0.02</v>
      </c>
      <c r="G21" s="4" t="str">
        <f t="shared" si="0"/>
        <v>OK</v>
      </c>
      <c r="H21" s="5">
        <v>0</v>
      </c>
      <c r="I21" s="5">
        <v>2.5000000000000001E-2</v>
      </c>
      <c r="J21" s="10">
        <v>0.05</v>
      </c>
    </row>
    <row r="22" spans="1:10" ht="50.25" customHeight="1">
      <c r="A22" s="465" t="s">
        <v>76</v>
      </c>
      <c r="B22" s="466"/>
      <c r="C22" s="466"/>
      <c r="D22" s="466"/>
      <c r="E22" s="2" t="s">
        <v>77</v>
      </c>
      <c r="F22" s="5">
        <v>4.4999999999999998E-2</v>
      </c>
      <c r="G22" s="4" t="str">
        <f t="shared" si="0"/>
        <v>OK</v>
      </c>
      <c r="H22" s="6">
        <v>0</v>
      </c>
      <c r="I22" s="6">
        <v>4.4999999999999998E-2</v>
      </c>
      <c r="J22" s="11">
        <v>4.4999999999999998E-2</v>
      </c>
    </row>
    <row r="23" spans="1:10" ht="28.5">
      <c r="A23" s="465" t="s">
        <v>78</v>
      </c>
      <c r="B23" s="466"/>
      <c r="C23" s="466"/>
      <c r="D23" s="466"/>
      <c r="E23" s="7" t="s">
        <v>79</v>
      </c>
      <c r="F23" s="8">
        <f>ROUND((((1+F15+F16+F17)*(1+F18)*(1+F19)/(1-(F20+F21)))-1),4)</f>
        <v>0.1988</v>
      </c>
      <c r="G23" s="4" t="str">
        <f>IF(OR($I$15=$A$62,AND(F23&gt;=H23, F23&lt;=J23)), "OK", "NÃO OK")</f>
        <v>OK</v>
      </c>
      <c r="H23" s="5">
        <v>0.19600000000000001</v>
      </c>
      <c r="I23" s="5">
        <v>0.2097</v>
      </c>
      <c r="J23" s="10">
        <v>0.24230000000000002</v>
      </c>
    </row>
    <row r="24" spans="1:10" ht="28.5">
      <c r="A24" s="465" t="s">
        <v>80</v>
      </c>
      <c r="B24" s="466"/>
      <c r="C24" s="466"/>
      <c r="D24" s="466"/>
      <c r="E24" s="7" t="s">
        <v>81</v>
      </c>
      <c r="F24" s="5">
        <f>ROUND((((1+F15+F16+F17)*(1+F18)*(1+F19)/(1-(F20+F21+F22)))-1),4)</f>
        <v>0.25879999999999997</v>
      </c>
      <c r="G24" s="12" t="str">
        <f>IF(I8&lt;&gt;"Sim","",IF(COUNTIF($O$22:$O$30,"NÃO OK")&gt;0,"NÃO OK","OK"))</f>
        <v/>
      </c>
      <c r="H24" s="467"/>
      <c r="I24" s="467"/>
      <c r="J24" s="468"/>
    </row>
    <row r="25" spans="1:10">
      <c r="A25" s="199"/>
      <c r="B25" s="200"/>
      <c r="C25" s="200"/>
      <c r="D25" s="200"/>
      <c r="E25" s="200"/>
      <c r="F25" s="200"/>
      <c r="G25" s="200"/>
      <c r="H25" s="200"/>
      <c r="I25" s="200"/>
      <c r="J25" s="201"/>
    </row>
    <row r="26" spans="1:10">
      <c r="A26" s="469" t="s">
        <v>82</v>
      </c>
      <c r="B26" s="470"/>
      <c r="C26" s="470"/>
      <c r="D26" s="470"/>
      <c r="E26" s="470"/>
      <c r="F26" s="470"/>
      <c r="G26" s="470"/>
      <c r="H26" s="470"/>
      <c r="I26" s="470"/>
      <c r="J26" s="471"/>
    </row>
    <row r="27" spans="1:10" ht="15">
      <c r="A27" s="202"/>
      <c r="B27" s="106"/>
      <c r="C27" s="106"/>
      <c r="D27" s="460" t="str">
        <f>IF(I8="Sim","BDI.DES =","BDI.PAD =")</f>
        <v>BDI.PAD =</v>
      </c>
      <c r="E27" s="461" t="str">
        <f>IF($I$15=$A$62,"(1+K1+K2)*(1+K3)","(1+AC + S + R + G)*(1 + DF)*(1+L)")</f>
        <v>(1+AC + S + R + G)*(1 + DF)*(1+L)</v>
      </c>
      <c r="F27" s="461"/>
      <c r="G27" s="461"/>
      <c r="H27" s="462">
        <v>-1</v>
      </c>
      <c r="I27" s="106"/>
      <c r="J27" s="203"/>
    </row>
    <row r="28" spans="1:10" ht="15">
      <c r="A28" s="202"/>
      <c r="B28" s="106"/>
      <c r="C28" s="106"/>
      <c r="D28" s="460"/>
      <c r="E28" s="464" t="str">
        <f>IF(I8="Sim","(1-CP-ISS-CRPB)","(1-CP-ISS)")</f>
        <v>(1-CP-ISS)</v>
      </c>
      <c r="F28" s="464"/>
      <c r="G28" s="464"/>
      <c r="H28" s="463"/>
      <c r="I28" s="106"/>
      <c r="J28" s="203"/>
    </row>
    <row r="29" spans="1:10">
      <c r="A29" s="204"/>
      <c r="B29" s="205"/>
      <c r="C29" s="205"/>
      <c r="D29" s="205"/>
      <c r="E29" s="205"/>
      <c r="F29" s="205"/>
      <c r="G29" s="205"/>
      <c r="H29" s="205"/>
      <c r="I29" s="205"/>
      <c r="J29" s="206"/>
    </row>
    <row r="30" spans="1:10" ht="46.15" customHeight="1">
      <c r="A30" s="472" t="str">
        <f>CONCATENATE("Declaro para os devidos fins que, conforme legislação tributária municipal, a base de cálculo para ",A8,", é de ",I10*100,"%, com a respectiva alíquota de ",I11*100,"%.")</f>
        <v>Declaro para os devidos fins que, conforme legislação tributária municipal, a base de cálculo para Construção de praças urbanas, rodovias, ferrovias, e recapeamento e pavimentação de vias urbanas, é de 35%, com a respectiva alíquota de 2%.</v>
      </c>
      <c r="B30" s="473"/>
      <c r="C30" s="473"/>
      <c r="D30" s="473"/>
      <c r="E30" s="473"/>
      <c r="F30" s="473"/>
      <c r="G30" s="473"/>
      <c r="H30" s="473"/>
      <c r="I30" s="473"/>
      <c r="J30" s="474"/>
    </row>
    <row r="31" spans="1:10">
      <c r="A31" s="199"/>
      <c r="B31" s="200"/>
      <c r="C31" s="200"/>
      <c r="D31" s="200"/>
      <c r="E31" s="200"/>
      <c r="F31" s="200"/>
      <c r="G31" s="200"/>
      <c r="H31" s="200"/>
      <c r="I31" s="200"/>
      <c r="J31" s="201"/>
    </row>
    <row r="32" spans="1:10">
      <c r="A32" s="199" t="s">
        <v>22</v>
      </c>
      <c r="B32" s="200"/>
      <c r="C32" s="200"/>
      <c r="D32" s="200"/>
      <c r="E32" s="200"/>
      <c r="F32" s="200"/>
      <c r="G32" s="200"/>
      <c r="H32" s="200"/>
      <c r="I32" s="200"/>
      <c r="J32" s="201"/>
    </row>
    <row r="33" spans="1:10">
      <c r="A33" s="475"/>
      <c r="B33" s="476"/>
      <c r="C33" s="476"/>
      <c r="D33" s="476"/>
      <c r="E33" s="476"/>
      <c r="F33" s="476"/>
      <c r="G33" s="476"/>
      <c r="H33" s="476"/>
      <c r="I33" s="476"/>
      <c r="J33" s="477"/>
    </row>
    <row r="34" spans="1:10">
      <c r="A34" s="199"/>
      <c r="B34" s="200"/>
      <c r="C34" s="200"/>
      <c r="D34" s="200"/>
      <c r="E34" s="200"/>
      <c r="F34" s="200"/>
      <c r="G34" s="200"/>
      <c r="H34" s="200"/>
      <c r="I34" s="200"/>
      <c r="J34" s="201"/>
    </row>
    <row r="35" spans="1:10">
      <c r="A35" s="478" t="s">
        <v>83</v>
      </c>
      <c r="B35" s="479"/>
      <c r="C35" s="479"/>
      <c r="D35" s="479"/>
      <c r="E35" s="200"/>
      <c r="F35" s="200"/>
      <c r="G35" s="200"/>
      <c r="H35" s="480" t="s">
        <v>84</v>
      </c>
      <c r="I35" s="480"/>
      <c r="J35" s="481"/>
    </row>
    <row r="36" spans="1:10">
      <c r="A36" s="478" t="s">
        <v>85</v>
      </c>
      <c r="B36" s="479"/>
      <c r="C36" s="479"/>
      <c r="D36" s="479"/>
      <c r="E36" s="200"/>
      <c r="F36" s="207"/>
      <c r="G36" s="200"/>
      <c r="H36" s="482">
        <f ca="1">TODAY()</f>
        <v>46002</v>
      </c>
      <c r="I36" s="482"/>
      <c r="J36" s="483"/>
    </row>
    <row r="37" spans="1:10">
      <c r="A37" s="199"/>
      <c r="B37" s="200"/>
      <c r="C37" s="200"/>
      <c r="D37" s="200"/>
      <c r="E37" s="200"/>
      <c r="F37" s="200"/>
      <c r="G37" s="200"/>
      <c r="H37" s="200"/>
      <c r="I37" s="200"/>
      <c r="J37" s="201"/>
    </row>
    <row r="38" spans="1:10" ht="15">
      <c r="A38" s="487"/>
      <c r="B38" s="488"/>
      <c r="C38" s="488"/>
      <c r="D38" s="488"/>
      <c r="E38" s="208"/>
      <c r="F38" s="208"/>
      <c r="G38" s="488"/>
      <c r="H38" s="488"/>
      <c r="I38" s="488"/>
      <c r="J38" s="489"/>
    </row>
    <row r="39" spans="1:10">
      <c r="A39" s="490" t="s">
        <v>86</v>
      </c>
      <c r="B39" s="491"/>
      <c r="C39" s="491"/>
      <c r="D39" s="491"/>
      <c r="E39" s="200"/>
      <c r="F39" s="200"/>
      <c r="G39" s="491" t="s">
        <v>87</v>
      </c>
      <c r="H39" s="491"/>
      <c r="I39" s="491"/>
      <c r="J39" s="492"/>
    </row>
    <row r="40" spans="1:10" ht="14.25">
      <c r="A40" s="209" t="s">
        <v>88</v>
      </c>
      <c r="B40" s="479" t="s">
        <v>89</v>
      </c>
      <c r="C40" s="479"/>
      <c r="D40" s="479"/>
      <c r="E40" s="208"/>
      <c r="F40" s="208"/>
      <c r="G40" s="210" t="s">
        <v>88</v>
      </c>
      <c r="H40" s="484" t="s">
        <v>90</v>
      </c>
      <c r="I40" s="484"/>
      <c r="J40" s="485"/>
    </row>
    <row r="41" spans="1:10" ht="14.25">
      <c r="A41" s="209" t="s">
        <v>91</v>
      </c>
      <c r="B41" s="479" t="s">
        <v>94</v>
      </c>
      <c r="C41" s="479"/>
      <c r="D41" s="479"/>
      <c r="E41" s="486"/>
      <c r="F41" s="208"/>
      <c r="G41" s="210" t="s">
        <v>92</v>
      </c>
      <c r="H41" s="484" t="s">
        <v>93</v>
      </c>
      <c r="I41" s="484"/>
      <c r="J41" s="485"/>
    </row>
    <row r="42" spans="1:10" ht="13.5" thickBot="1">
      <c r="A42" s="156"/>
      <c r="B42" s="157"/>
      <c r="C42" s="157"/>
      <c r="D42" s="157"/>
      <c r="E42" s="157"/>
      <c r="F42" s="157"/>
      <c r="G42" s="157"/>
      <c r="H42" s="157"/>
      <c r="I42" s="157"/>
      <c r="J42" s="158"/>
    </row>
  </sheetData>
  <mergeCells count="48">
    <mergeCell ref="H41:J41"/>
    <mergeCell ref="B41:E41"/>
    <mergeCell ref="A38:D38"/>
    <mergeCell ref="G38:J38"/>
    <mergeCell ref="A39:D39"/>
    <mergeCell ref="G39:J39"/>
    <mergeCell ref="B40:D40"/>
    <mergeCell ref="H40:J40"/>
    <mergeCell ref="A30:J30"/>
    <mergeCell ref="A33:J33"/>
    <mergeCell ref="A35:D35"/>
    <mergeCell ref="H35:J35"/>
    <mergeCell ref="A36:D36"/>
    <mergeCell ref="H36:J36"/>
    <mergeCell ref="D27:D28"/>
    <mergeCell ref="E27:G27"/>
    <mergeCell ref="H27:H28"/>
    <mergeCell ref="E28:G28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H24:J24"/>
    <mergeCell ref="A26:J26"/>
    <mergeCell ref="A15:D15"/>
    <mergeCell ref="A8:H8"/>
    <mergeCell ref="I8:J8"/>
    <mergeCell ref="A10:H10"/>
    <mergeCell ref="I10:J10"/>
    <mergeCell ref="A11:H11"/>
    <mergeCell ref="I11:J11"/>
    <mergeCell ref="A13:D14"/>
    <mergeCell ref="E13:E14"/>
    <mergeCell ref="F13:F14"/>
    <mergeCell ref="G13:G14"/>
    <mergeCell ref="H13:J13"/>
    <mergeCell ref="A1:J1"/>
    <mergeCell ref="A2:J2"/>
    <mergeCell ref="A3:J3"/>
    <mergeCell ref="A4:J4"/>
    <mergeCell ref="A7:H7"/>
    <mergeCell ref="I7:J7"/>
    <mergeCell ref="A5:J5"/>
  </mergeCells>
  <conditionalFormatting sqref="G15:G24">
    <cfRule type="cellIs" dxfId="15" priority="6" stopIfTrue="1" operator="equal">
      <formula>"NÃO OK"</formula>
    </cfRule>
    <cfRule type="cellIs" dxfId="14" priority="7" stopIfTrue="1" operator="equal">
      <formula>"OK"</formula>
    </cfRule>
  </conditionalFormatting>
  <conditionalFormatting sqref="A23:F24">
    <cfRule type="expression" dxfId="13" priority="5" stopIfTrue="1">
      <formula>$Q$15="Não"</formula>
    </cfRule>
  </conditionalFormatting>
  <conditionalFormatting sqref="H24:J24">
    <cfRule type="expression" dxfId="12" priority="4" stopIfTrue="1">
      <formula>$Q$15="sim"</formula>
    </cfRule>
  </conditionalFormatting>
  <conditionalFormatting sqref="H40:J41">
    <cfRule type="expression" dxfId="11" priority="3" stopIfTrue="1">
      <formula>H40=""</formula>
    </cfRule>
  </conditionalFormatting>
  <conditionalFormatting sqref="H36:J36">
    <cfRule type="expression" dxfId="10" priority="2" stopIfTrue="1">
      <formula>$P$43=""</formula>
    </cfRule>
  </conditionalFormatting>
  <conditionalFormatting sqref="I10:J11 A11:H11 A4:A5">
    <cfRule type="expression" dxfId="9" priority="1" stopIfTrue="1">
      <formula>$I$15=$A$61</formula>
    </cfRule>
  </conditionalFormatting>
  <conditionalFormatting sqref="A10:H10 A30:J30">
    <cfRule type="expression" dxfId="8" priority="8" stopIfTrue="1">
      <formula>$I$15=$A$61</formula>
    </cfRule>
  </conditionalFormatting>
  <dataValidations count="7">
    <dataValidation type="decimal" allowBlank="1" showInputMessage="1" showErrorMessage="1" errorTitle="Erro de valores" error="Digite um valor entre 0% e 100%" sqref="F15:F20" xr:uid="{00000000-0002-0000-0400-000000000000}">
      <formula1>0</formula1>
      <formula2>1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I11:J11" xr:uid="{00000000-0002-0000-0400-000001000000}">
      <formula1>0</formula1>
    </dataValidation>
    <dataValidation type="decimal" allowBlank="1" showInputMessage="1" showErrorMessage="1" errorTitle="Valor não permitido" error="Digite um percentual entre 0% e 100%." promptTitle="Valores admissíveis:" prompt="Insira valores entre 0 e 100%." sqref="I10:J10" xr:uid="{00000000-0002-0000-0400-000002000000}">
      <formula1>0</formula1>
      <formula2>1</formula2>
    </dataValidation>
    <dataValidation type="decimal" allowBlank="1" showInputMessage="1" showErrorMessage="1" errorTitle="Erro de valores" error="Digite um valor maior do que 0." sqref="F21" xr:uid="{00000000-0002-0000-0400-000003000000}">
      <formula1>0</formula1>
      <formula2>1</formula2>
    </dataValidation>
    <dataValidation operator="greaterThanOrEqual" allowBlank="1" showInputMessage="1" showErrorMessage="1" errorTitle="Erro de valores" error="Digite um valor igual a 0% ou 2%." sqref="F22" xr:uid="{00000000-0002-0000-0400-000004000000}"/>
    <dataValidation type="list" allowBlank="1" showInputMessage="1" showErrorMessage="1" sqref="A8:H8" xr:uid="{00000000-0002-0000-0400-000005000000}">
      <formula1>$M$3:$M$14</formula1>
    </dataValidation>
    <dataValidation type="list" allowBlank="1" showInputMessage="1" showErrorMessage="1" sqref="I8:J8" xr:uid="{00000000-0002-0000-0400-000006000000}">
      <formula1>"Sim,Não"</formula1>
    </dataValidation>
  </dataValidations>
  <pageMargins left="0.511811024" right="0.511811024" top="0.78740157499999996" bottom="0.78740157499999996" header="0.31496062000000002" footer="0.31496062000000002"/>
  <pageSetup paperSize="9" scale="9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43"/>
  <sheetViews>
    <sheetView showGridLines="0" workbookViewId="0">
      <selection activeCell="N5" sqref="N5"/>
    </sheetView>
  </sheetViews>
  <sheetFormatPr defaultColWidth="9.140625" defaultRowHeight="12.75"/>
  <cols>
    <col min="1" max="3" width="9.140625" style="19"/>
    <col min="4" max="4" width="10" style="19" customWidth="1"/>
    <col min="5" max="6" width="9.140625" style="19"/>
    <col min="7" max="7" width="9.7109375" style="19" bestFit="1" customWidth="1"/>
    <col min="8" max="8" width="18.140625" style="19" customWidth="1"/>
    <col min="9" max="9" width="9.140625" style="19" customWidth="1"/>
    <col min="10" max="16384" width="9.140625" style="19"/>
  </cols>
  <sheetData>
    <row r="1" spans="1:10" ht="75.75" customHeight="1" thickBot="1">
      <c r="A1" s="427" t="s">
        <v>291</v>
      </c>
      <c r="B1" s="428"/>
      <c r="C1" s="428"/>
      <c r="D1" s="428"/>
      <c r="E1" s="428"/>
      <c r="F1" s="428"/>
      <c r="G1" s="428"/>
      <c r="H1" s="428"/>
      <c r="I1" s="428"/>
      <c r="J1" s="429"/>
    </row>
    <row r="2" spans="1:10" ht="16.5" thickBot="1">
      <c r="A2" s="430" t="s">
        <v>211</v>
      </c>
      <c r="B2" s="431"/>
      <c r="C2" s="431"/>
      <c r="D2" s="431"/>
      <c r="E2" s="431"/>
      <c r="F2" s="431"/>
      <c r="G2" s="431"/>
      <c r="H2" s="431"/>
      <c r="I2" s="431"/>
      <c r="J2" s="432"/>
    </row>
    <row r="3" spans="1:10">
      <c r="A3" s="433" t="s">
        <v>58</v>
      </c>
      <c r="B3" s="434"/>
      <c r="C3" s="434"/>
      <c r="D3" s="434"/>
      <c r="E3" s="434"/>
      <c r="F3" s="434"/>
      <c r="G3" s="434"/>
      <c r="H3" s="434"/>
      <c r="I3" s="434"/>
      <c r="J3" s="435"/>
    </row>
    <row r="4" spans="1:10">
      <c r="A4" s="436" t="s">
        <v>288</v>
      </c>
      <c r="B4" s="437"/>
      <c r="C4" s="437"/>
      <c r="D4" s="437"/>
      <c r="E4" s="437"/>
      <c r="F4" s="437"/>
      <c r="G4" s="437"/>
      <c r="H4" s="437"/>
      <c r="I4" s="437"/>
      <c r="J4" s="438"/>
    </row>
    <row r="5" spans="1:10" ht="27" customHeight="1">
      <c r="A5" s="440" t="s">
        <v>208</v>
      </c>
      <c r="B5" s="441"/>
      <c r="C5" s="441"/>
      <c r="D5" s="441"/>
      <c r="E5" s="441"/>
      <c r="F5" s="441"/>
      <c r="G5" s="441"/>
      <c r="H5" s="441"/>
      <c r="I5" s="441"/>
      <c r="J5" s="442"/>
    </row>
    <row r="6" spans="1:10">
      <c r="A6" s="196"/>
      <c r="B6" s="197"/>
      <c r="C6" s="197"/>
      <c r="D6" s="197"/>
      <c r="E6" s="197"/>
      <c r="F6" s="197"/>
      <c r="G6" s="197"/>
      <c r="H6" s="197"/>
      <c r="I6" s="197"/>
      <c r="J6" s="198"/>
    </row>
    <row r="7" spans="1:10">
      <c r="A7" s="433" t="s">
        <v>59</v>
      </c>
      <c r="B7" s="434"/>
      <c r="C7" s="434"/>
      <c r="D7" s="434"/>
      <c r="E7" s="434"/>
      <c r="F7" s="434"/>
      <c r="G7" s="434"/>
      <c r="H7" s="434"/>
      <c r="I7" s="439" t="s">
        <v>60</v>
      </c>
      <c r="J7" s="435"/>
    </row>
    <row r="8" spans="1:10" hidden="1">
      <c r="A8" s="445" t="s">
        <v>61</v>
      </c>
      <c r="B8" s="446"/>
      <c r="C8" s="446"/>
      <c r="D8" s="446"/>
      <c r="E8" s="446"/>
      <c r="F8" s="446"/>
      <c r="G8" s="446"/>
      <c r="H8" s="447"/>
      <c r="I8" s="448" t="s">
        <v>209</v>
      </c>
      <c r="J8" s="449"/>
    </row>
    <row r="9" spans="1:10">
      <c r="A9" s="493" t="s">
        <v>212</v>
      </c>
      <c r="B9" s="493"/>
      <c r="C9" s="493"/>
      <c r="D9" s="493"/>
      <c r="E9" s="493"/>
      <c r="F9" s="493"/>
      <c r="G9" s="493"/>
      <c r="H9" s="493"/>
      <c r="I9" s="493" t="s">
        <v>209</v>
      </c>
      <c r="J9" s="493"/>
    </row>
    <row r="10" spans="1:10">
      <c r="A10" s="212"/>
      <c r="B10" s="213"/>
      <c r="C10" s="213"/>
      <c r="D10" s="213"/>
      <c r="E10" s="213"/>
      <c r="F10" s="213"/>
      <c r="G10" s="213"/>
      <c r="H10" s="213"/>
      <c r="I10" s="213"/>
      <c r="J10" s="214"/>
    </row>
    <row r="11" spans="1:10">
      <c r="A11" s="450" t="s">
        <v>62</v>
      </c>
      <c r="B11" s="451"/>
      <c r="C11" s="451"/>
      <c r="D11" s="451"/>
      <c r="E11" s="451"/>
      <c r="F11" s="451"/>
      <c r="G11" s="451"/>
      <c r="H11" s="451"/>
      <c r="I11" s="452">
        <v>0.35</v>
      </c>
      <c r="J11" s="453"/>
    </row>
    <row r="12" spans="1:10">
      <c r="A12" s="454" t="s">
        <v>63</v>
      </c>
      <c r="B12" s="455"/>
      <c r="C12" s="455"/>
      <c r="D12" s="455"/>
      <c r="E12" s="455"/>
      <c r="F12" s="455"/>
      <c r="G12" s="455"/>
      <c r="H12" s="455"/>
      <c r="I12" s="452">
        <v>0.02</v>
      </c>
      <c r="J12" s="453"/>
    </row>
    <row r="13" spans="1:10">
      <c r="A13" s="199"/>
      <c r="B13" s="200"/>
      <c r="C13" s="200"/>
      <c r="D13" s="200"/>
      <c r="E13" s="200"/>
      <c r="F13" s="200"/>
      <c r="G13" s="200"/>
      <c r="H13" s="200"/>
      <c r="I13" s="200"/>
      <c r="J13" s="201"/>
    </row>
    <row r="14" spans="1:10" ht="15">
      <c r="A14" s="456" t="s">
        <v>64</v>
      </c>
      <c r="B14" s="457"/>
      <c r="C14" s="457"/>
      <c r="D14" s="457"/>
      <c r="E14" s="457" t="s">
        <v>65</v>
      </c>
      <c r="F14" s="458" t="s">
        <v>66</v>
      </c>
      <c r="G14" s="458" t="s">
        <v>67</v>
      </c>
      <c r="H14" s="457" t="s">
        <v>68</v>
      </c>
      <c r="I14" s="457"/>
      <c r="J14" s="459"/>
    </row>
    <row r="15" spans="1:10" ht="15">
      <c r="A15" s="456"/>
      <c r="B15" s="457"/>
      <c r="C15" s="457"/>
      <c r="D15" s="457"/>
      <c r="E15" s="457"/>
      <c r="F15" s="458"/>
      <c r="G15" s="458"/>
      <c r="H15" s="18" t="s">
        <v>69</v>
      </c>
      <c r="I15" s="18" t="s">
        <v>70</v>
      </c>
      <c r="J15" s="9" t="s">
        <v>71</v>
      </c>
    </row>
    <row r="16" spans="1:10" ht="15">
      <c r="A16" s="443" t="str">
        <f>IF($I$16=$A$63,"Encargos Sociais incidentes sobre a mão de obra","Administração Central")</f>
        <v>Administração Central</v>
      </c>
      <c r="B16" s="444"/>
      <c r="C16" s="444"/>
      <c r="D16" s="444"/>
      <c r="E16" s="2" t="str">
        <f>IF($I$16=$A$63,"K1","AC")</f>
        <v>AC</v>
      </c>
      <c r="F16" s="3">
        <v>3.4500000000000003E-2</v>
      </c>
      <c r="G16" s="4" t="str">
        <f t="shared" ref="G16:G23" si="0">IF(AND(F16&gt;=H16, F16&lt;=J16), "OK", "Não OK")</f>
        <v>OK</v>
      </c>
      <c r="H16" s="5">
        <v>1.4999999999999999E-2</v>
      </c>
      <c r="I16" s="5">
        <v>4.0099999999999997E-2</v>
      </c>
      <c r="J16" s="10">
        <v>4.6699999999999998E-2</v>
      </c>
    </row>
    <row r="17" spans="1:10" ht="15">
      <c r="A17" s="443" t="str">
        <f>IF($I$16=$A$63,"Administração Central da empresa ou consultoria - overhead","Seguro e Garantia")</f>
        <v>Seguro e Garantia</v>
      </c>
      <c r="B17" s="444"/>
      <c r="C17" s="444"/>
      <c r="D17" s="444"/>
      <c r="E17" s="2" t="str">
        <f>IF($I$16=$A$63,"K2","SG")</f>
        <v>SG</v>
      </c>
      <c r="F17" s="3">
        <v>4.7999999999999996E-3</v>
      </c>
      <c r="G17" s="4" t="str">
        <f t="shared" si="0"/>
        <v>OK</v>
      </c>
      <c r="H17" s="5">
        <v>3.0000000000000001E-3</v>
      </c>
      <c r="I17" s="5">
        <v>4.0000000000000001E-3</v>
      </c>
      <c r="J17" s="10">
        <v>7.4000000000000003E-3</v>
      </c>
    </row>
    <row r="18" spans="1:10" ht="15">
      <c r="A18" s="443" t="str">
        <f>IF($I$16=$A$63,"","Risco")</f>
        <v>Risco</v>
      </c>
      <c r="B18" s="444"/>
      <c r="C18" s="444"/>
      <c r="D18" s="444"/>
      <c r="E18" s="2" t="str">
        <f>IF($I$16=$A$63,"","R")</f>
        <v>R</v>
      </c>
      <c r="F18" s="3">
        <v>6.0000000000000001E-3</v>
      </c>
      <c r="G18" s="4" t="str">
        <f t="shared" si="0"/>
        <v>OK</v>
      </c>
      <c r="H18" s="5">
        <v>5.5999999999999999E-3</v>
      </c>
      <c r="I18" s="5">
        <v>5.6000000000000008E-3</v>
      </c>
      <c r="J18" s="10">
        <v>9.7000000000000003E-3</v>
      </c>
    </row>
    <row r="19" spans="1:10" ht="15">
      <c r="A19" s="443" t="str">
        <f>IF($I$16=$A$63,"","Despesas Financeiras")</f>
        <v>Despesas Financeiras</v>
      </c>
      <c r="B19" s="444"/>
      <c r="C19" s="444"/>
      <c r="D19" s="444"/>
      <c r="E19" s="2" t="str">
        <f>IF($I$16=$A$63,"","DF")</f>
        <v>DF</v>
      </c>
      <c r="F19" s="3">
        <v>8.5000000000000006E-3</v>
      </c>
      <c r="G19" s="4" t="str">
        <f t="shared" si="0"/>
        <v>OK</v>
      </c>
      <c r="H19" s="5">
        <v>8.5000000000000006E-3</v>
      </c>
      <c r="I19" s="5">
        <v>1.11E-2</v>
      </c>
      <c r="J19" s="10">
        <v>1.21E-2</v>
      </c>
    </row>
    <row r="20" spans="1:10" ht="15">
      <c r="A20" s="443" t="str">
        <f>IF($I$16=$A$63,"Margem bruta da empresa de consultoria","Lucro")</f>
        <v>Lucro</v>
      </c>
      <c r="B20" s="444"/>
      <c r="C20" s="444"/>
      <c r="D20" s="444"/>
      <c r="E20" s="2" t="str">
        <f>IF($I$16=$A$63,"K3","L")</f>
        <v>L</v>
      </c>
      <c r="F20" s="3">
        <v>5.11E-2</v>
      </c>
      <c r="G20" s="4" t="str">
        <f t="shared" si="0"/>
        <v>OK</v>
      </c>
      <c r="H20" s="5">
        <v>3.5000000000000003E-2</v>
      </c>
      <c r="I20" s="5">
        <v>7.2999999999999995E-2</v>
      </c>
      <c r="J20" s="10">
        <v>8.6899999999999991E-2</v>
      </c>
    </row>
    <row r="21" spans="1:10" ht="27" customHeight="1">
      <c r="A21" s="465" t="s">
        <v>72</v>
      </c>
      <c r="B21" s="466"/>
      <c r="C21" s="466"/>
      <c r="D21" s="466"/>
      <c r="E21" s="2" t="s">
        <v>73</v>
      </c>
      <c r="F21" s="3">
        <v>3.6499999999999998E-2</v>
      </c>
      <c r="G21" s="4" t="str">
        <f t="shared" si="0"/>
        <v>OK</v>
      </c>
      <c r="H21" s="5">
        <v>3.6499999999999998E-2</v>
      </c>
      <c r="I21" s="5">
        <v>3.6499999999999998E-2</v>
      </c>
      <c r="J21" s="10">
        <v>3.6499999999999998E-2</v>
      </c>
    </row>
    <row r="22" spans="1:10" ht="15" hidden="1">
      <c r="A22" s="465" t="s">
        <v>74</v>
      </c>
      <c r="B22" s="466"/>
      <c r="C22" s="466"/>
      <c r="D22" s="466"/>
      <c r="E22" s="2" t="s">
        <v>75</v>
      </c>
      <c r="F22" s="5"/>
      <c r="G22" s="4" t="str">
        <f t="shared" si="0"/>
        <v>OK</v>
      </c>
      <c r="H22" s="5">
        <v>0</v>
      </c>
      <c r="I22" s="5">
        <v>2.5000000000000001E-2</v>
      </c>
      <c r="J22" s="10">
        <v>0.05</v>
      </c>
    </row>
    <row r="23" spans="1:10" ht="15" hidden="1">
      <c r="A23" s="465" t="s">
        <v>76</v>
      </c>
      <c r="B23" s="466"/>
      <c r="C23" s="466"/>
      <c r="D23" s="466"/>
      <c r="E23" s="2" t="s">
        <v>77</v>
      </c>
      <c r="F23" s="5">
        <v>4.4999999999999998E-2</v>
      </c>
      <c r="G23" s="4" t="str">
        <f t="shared" si="0"/>
        <v>OK</v>
      </c>
      <c r="H23" s="6">
        <v>0</v>
      </c>
      <c r="I23" s="6">
        <v>4.4999999999999998E-2</v>
      </c>
      <c r="J23" s="11">
        <v>4.4999999999999998E-2</v>
      </c>
    </row>
    <row r="24" spans="1:10" ht="28.5">
      <c r="A24" s="465" t="s">
        <v>78</v>
      </c>
      <c r="B24" s="466"/>
      <c r="C24" s="466"/>
      <c r="D24" s="466"/>
      <c r="E24" s="7" t="s">
        <v>79</v>
      </c>
      <c r="F24" s="8">
        <f>ROUND((((1+F16+F17+F18)*(1+F19)*(1+F20)/(1-(F21+F22)))-1),4)</f>
        <v>0.15</v>
      </c>
      <c r="G24" s="4" t="str">
        <f>IF(OR($I$16=$A$63,AND(F24&gt;=H24, F24&lt;=J24)), "OK", "NÃO OK")</f>
        <v>OK</v>
      </c>
      <c r="H24" s="5">
        <v>0.15</v>
      </c>
      <c r="I24" s="5">
        <v>0.2097</v>
      </c>
      <c r="J24" s="10">
        <v>0.24230000000000002</v>
      </c>
    </row>
    <row r="25" spans="1:10" ht="28.5">
      <c r="A25" s="465" t="s">
        <v>80</v>
      </c>
      <c r="B25" s="466"/>
      <c r="C25" s="466"/>
      <c r="D25" s="466"/>
      <c r="E25" s="7" t="s">
        <v>81</v>
      </c>
      <c r="F25" s="5">
        <f>ROUND((((1+F16+F17+F18)*(1+F19)*(1+F20)/(1-(F21+F22+F23)))-1),4)</f>
        <v>0.2064</v>
      </c>
      <c r="G25" s="12" t="str">
        <f>IF(I8&lt;&gt;"Sim","",IF(COUNTIF($O$23:$O$31,"NÃO OK")&gt;0,"NÃO OK","OK"))</f>
        <v/>
      </c>
      <c r="H25" s="467"/>
      <c r="I25" s="467"/>
      <c r="J25" s="468"/>
    </row>
    <row r="26" spans="1:10">
      <c r="A26" s="199"/>
      <c r="B26" s="200"/>
      <c r="C26" s="200"/>
      <c r="D26" s="200"/>
      <c r="E26" s="200"/>
      <c r="F26" s="200"/>
      <c r="G26" s="200"/>
      <c r="H26" s="200"/>
      <c r="I26" s="200"/>
      <c r="J26" s="201"/>
    </row>
    <row r="27" spans="1:10">
      <c r="A27" s="469" t="s">
        <v>82</v>
      </c>
      <c r="B27" s="470"/>
      <c r="C27" s="470"/>
      <c r="D27" s="470"/>
      <c r="E27" s="470"/>
      <c r="F27" s="470"/>
      <c r="G27" s="470"/>
      <c r="H27" s="470"/>
      <c r="I27" s="470"/>
      <c r="J27" s="471"/>
    </row>
    <row r="28" spans="1:10" ht="15">
      <c r="A28" s="202"/>
      <c r="B28" s="106"/>
      <c r="C28" s="106"/>
      <c r="D28" s="460" t="str">
        <f>IF(I8="Sim","BDI.DES =","BDI.PAD =")</f>
        <v>BDI.PAD =</v>
      </c>
      <c r="E28" s="461" t="str">
        <f>IF($I$16=$A$63,"(1+K1+K2)*(1+K3)","(1+AC + S + R + G)*(1 + DF)*(1+L)")</f>
        <v>(1+AC + S + R + G)*(1 + DF)*(1+L)</v>
      </c>
      <c r="F28" s="461"/>
      <c r="G28" s="461"/>
      <c r="H28" s="462">
        <v>-1</v>
      </c>
      <c r="I28" s="106"/>
      <c r="J28" s="203"/>
    </row>
    <row r="29" spans="1:10" ht="15">
      <c r="A29" s="202"/>
      <c r="B29" s="106"/>
      <c r="C29" s="106"/>
      <c r="D29" s="460"/>
      <c r="E29" s="464" t="str">
        <f>IF(I8="Sim","(1-CP-ISS-CRPB)","(1-CP-ISS)")</f>
        <v>(1-CP-ISS)</v>
      </c>
      <c r="F29" s="464"/>
      <c r="G29" s="464"/>
      <c r="H29" s="463"/>
      <c r="I29" s="106"/>
      <c r="J29" s="203"/>
    </row>
    <row r="30" spans="1:10">
      <c r="A30" s="204"/>
      <c r="B30" s="205"/>
      <c r="C30" s="205"/>
      <c r="D30" s="205"/>
      <c r="E30" s="205"/>
      <c r="F30" s="205"/>
      <c r="G30" s="205"/>
      <c r="H30" s="205"/>
      <c r="I30" s="205"/>
      <c r="J30" s="206"/>
    </row>
    <row r="31" spans="1:10" ht="46.15" customHeight="1">
      <c r="A31" s="472" t="str">
        <f>CONCATENATE("Declaro para os devidos fins que, conforme legislação tributária municipal, a base de cálculo para ",A8,", é de ",I11*100,"%, com a respectiva alíquota de ",I12*100,"%.")</f>
        <v>Declaro para os devidos fins que, conforme legislação tributária municipal, a base de cálculo para Construção de praças urbanas, rodovias, ferrovias, e recapeamento e pavimentação de vias urbanas, é de 35%, com a respectiva alíquota de 2%.</v>
      </c>
      <c r="B31" s="473"/>
      <c r="C31" s="473"/>
      <c r="D31" s="473"/>
      <c r="E31" s="473"/>
      <c r="F31" s="473"/>
      <c r="G31" s="473"/>
      <c r="H31" s="473"/>
      <c r="I31" s="473"/>
      <c r="J31" s="474"/>
    </row>
    <row r="32" spans="1:10">
      <c r="A32" s="199"/>
      <c r="B32" s="200"/>
      <c r="C32" s="200"/>
      <c r="D32" s="200"/>
      <c r="E32" s="200"/>
      <c r="F32" s="200"/>
      <c r="G32" s="200"/>
      <c r="H32" s="200"/>
      <c r="I32" s="200"/>
      <c r="J32" s="201"/>
    </row>
    <row r="33" spans="1:10">
      <c r="A33" s="199" t="s">
        <v>22</v>
      </c>
      <c r="B33" s="200"/>
      <c r="C33" s="200"/>
      <c r="D33" s="200"/>
      <c r="E33" s="200"/>
      <c r="F33" s="200"/>
      <c r="G33" s="200"/>
      <c r="H33" s="200"/>
      <c r="I33" s="200"/>
      <c r="J33" s="201"/>
    </row>
    <row r="34" spans="1:10">
      <c r="A34" s="475"/>
      <c r="B34" s="476"/>
      <c r="C34" s="476"/>
      <c r="D34" s="476"/>
      <c r="E34" s="476"/>
      <c r="F34" s="476"/>
      <c r="G34" s="476"/>
      <c r="H34" s="476"/>
      <c r="I34" s="476"/>
      <c r="J34" s="477"/>
    </row>
    <row r="35" spans="1:10">
      <c r="A35" s="199"/>
      <c r="B35" s="200"/>
      <c r="C35" s="200"/>
      <c r="D35" s="200"/>
      <c r="E35" s="200"/>
      <c r="F35" s="200"/>
      <c r="G35" s="200"/>
      <c r="H35" s="200"/>
      <c r="I35" s="200"/>
      <c r="J35" s="201"/>
    </row>
    <row r="36" spans="1:10">
      <c r="A36" s="478" t="s">
        <v>83</v>
      </c>
      <c r="B36" s="479"/>
      <c r="C36" s="479"/>
      <c r="D36" s="479"/>
      <c r="E36" s="200"/>
      <c r="F36" s="200"/>
      <c r="G36" s="200"/>
      <c r="H36" s="480" t="s">
        <v>84</v>
      </c>
      <c r="I36" s="480"/>
      <c r="J36" s="481"/>
    </row>
    <row r="37" spans="1:10">
      <c r="A37" s="478" t="s">
        <v>85</v>
      </c>
      <c r="B37" s="479"/>
      <c r="C37" s="479"/>
      <c r="D37" s="479"/>
      <c r="E37" s="200"/>
      <c r="F37" s="207"/>
      <c r="G37" s="200"/>
      <c r="H37" s="482">
        <f ca="1">TODAY()</f>
        <v>46002</v>
      </c>
      <c r="I37" s="482"/>
      <c r="J37" s="483"/>
    </row>
    <row r="38" spans="1:10">
      <c r="A38" s="199"/>
      <c r="B38" s="200"/>
      <c r="C38" s="200"/>
      <c r="D38" s="200"/>
      <c r="E38" s="200"/>
      <c r="F38" s="200"/>
      <c r="G38" s="200"/>
      <c r="H38" s="200"/>
      <c r="I38" s="200"/>
      <c r="J38" s="201"/>
    </row>
    <row r="39" spans="1:10" ht="15">
      <c r="A39" s="487"/>
      <c r="B39" s="488"/>
      <c r="C39" s="488"/>
      <c r="D39" s="488"/>
      <c r="E39" s="208"/>
      <c r="F39" s="208"/>
      <c r="G39" s="488"/>
      <c r="H39" s="488"/>
      <c r="I39" s="488"/>
      <c r="J39" s="489"/>
    </row>
    <row r="40" spans="1:10">
      <c r="A40" s="490" t="s">
        <v>86</v>
      </c>
      <c r="B40" s="491"/>
      <c r="C40" s="491"/>
      <c r="D40" s="491"/>
      <c r="E40" s="200"/>
      <c r="F40" s="200"/>
      <c r="G40" s="491" t="s">
        <v>87</v>
      </c>
      <c r="H40" s="491"/>
      <c r="I40" s="491"/>
      <c r="J40" s="492"/>
    </row>
    <row r="41" spans="1:10" ht="14.25">
      <c r="A41" s="209" t="s">
        <v>88</v>
      </c>
      <c r="B41" s="479" t="s">
        <v>89</v>
      </c>
      <c r="C41" s="479"/>
      <c r="D41" s="479"/>
      <c r="E41" s="208"/>
      <c r="F41" s="208"/>
      <c r="G41" s="210" t="s">
        <v>88</v>
      </c>
      <c r="H41" s="484" t="s">
        <v>90</v>
      </c>
      <c r="I41" s="484"/>
      <c r="J41" s="485"/>
    </row>
    <row r="42" spans="1:10" ht="14.25">
      <c r="A42" s="209" t="s">
        <v>91</v>
      </c>
      <c r="B42" s="479" t="s">
        <v>94</v>
      </c>
      <c r="C42" s="479"/>
      <c r="D42" s="479"/>
      <c r="E42" s="486"/>
      <c r="F42" s="208"/>
      <c r="G42" s="210" t="s">
        <v>92</v>
      </c>
      <c r="H42" s="484" t="s">
        <v>93</v>
      </c>
      <c r="I42" s="484"/>
      <c r="J42" s="485"/>
    </row>
    <row r="43" spans="1:10" ht="13.5" thickBot="1">
      <c r="A43" s="156"/>
      <c r="B43" s="157"/>
      <c r="C43" s="157"/>
      <c r="D43" s="157"/>
      <c r="E43" s="157"/>
      <c r="F43" s="157"/>
      <c r="G43" s="157"/>
      <c r="H43" s="157"/>
      <c r="I43" s="157"/>
      <c r="J43" s="158"/>
    </row>
  </sheetData>
  <mergeCells count="50">
    <mergeCell ref="B42:E42"/>
    <mergeCell ref="H42:J42"/>
    <mergeCell ref="A9:H9"/>
    <mergeCell ref="I9:J9"/>
    <mergeCell ref="A39:D39"/>
    <mergeCell ref="G39:J39"/>
    <mergeCell ref="A40:D40"/>
    <mergeCell ref="G40:J40"/>
    <mergeCell ref="B41:D41"/>
    <mergeCell ref="H41:J41"/>
    <mergeCell ref="A31:J31"/>
    <mergeCell ref="A34:J34"/>
    <mergeCell ref="A36:D36"/>
    <mergeCell ref="H36:J36"/>
    <mergeCell ref="A37:D37"/>
    <mergeCell ref="H37:J37"/>
    <mergeCell ref="D28:D29"/>
    <mergeCell ref="E28:G28"/>
    <mergeCell ref="H28:H29"/>
    <mergeCell ref="E29:G29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H25:J25"/>
    <mergeCell ref="A27:J27"/>
    <mergeCell ref="A16:D16"/>
    <mergeCell ref="A8:H8"/>
    <mergeCell ref="I8:J8"/>
    <mergeCell ref="A11:H11"/>
    <mergeCell ref="I11:J11"/>
    <mergeCell ref="A12:H12"/>
    <mergeCell ref="I12:J12"/>
    <mergeCell ref="A14:D15"/>
    <mergeCell ref="E14:E15"/>
    <mergeCell ref="F14:F15"/>
    <mergeCell ref="G14:G15"/>
    <mergeCell ref="H14:J14"/>
    <mergeCell ref="A7:H7"/>
    <mergeCell ref="I7:J7"/>
    <mergeCell ref="A1:J1"/>
    <mergeCell ref="A2:J2"/>
    <mergeCell ref="A3:J3"/>
    <mergeCell ref="A4:J4"/>
    <mergeCell ref="A5:J5"/>
  </mergeCells>
  <conditionalFormatting sqref="G16:G25">
    <cfRule type="cellIs" dxfId="7" priority="6" stopIfTrue="1" operator="equal">
      <formula>"NÃO OK"</formula>
    </cfRule>
    <cfRule type="cellIs" dxfId="6" priority="7" stopIfTrue="1" operator="equal">
      <formula>"OK"</formula>
    </cfRule>
  </conditionalFormatting>
  <conditionalFormatting sqref="A24:F25">
    <cfRule type="expression" dxfId="5" priority="5" stopIfTrue="1">
      <formula>$Q$16="Não"</formula>
    </cfRule>
  </conditionalFormatting>
  <conditionalFormatting sqref="H25:J25">
    <cfRule type="expression" dxfId="4" priority="4" stopIfTrue="1">
      <formula>$Q$16="sim"</formula>
    </cfRule>
  </conditionalFormatting>
  <conditionalFormatting sqref="H41:J42">
    <cfRule type="expression" dxfId="3" priority="3" stopIfTrue="1">
      <formula>H41=""</formula>
    </cfRule>
  </conditionalFormatting>
  <conditionalFormatting sqref="H37:J37">
    <cfRule type="expression" dxfId="2" priority="2" stopIfTrue="1">
      <formula>$P$44=""</formula>
    </cfRule>
  </conditionalFormatting>
  <conditionalFormatting sqref="I11:J12 A12:H12 A4:A5">
    <cfRule type="expression" dxfId="1" priority="1" stopIfTrue="1">
      <formula>$I$16=$A$62</formula>
    </cfRule>
  </conditionalFormatting>
  <conditionalFormatting sqref="A11:H11 A31:J31">
    <cfRule type="expression" dxfId="0" priority="8" stopIfTrue="1">
      <formula>$I$16=$A$62</formula>
    </cfRule>
  </conditionalFormatting>
  <dataValidations count="7">
    <dataValidation type="list" allowBlank="1" showInputMessage="1" showErrorMessage="1" sqref="I8:J8" xr:uid="{00000000-0002-0000-0500-000000000000}">
      <formula1>"Sim,Não"</formula1>
    </dataValidation>
    <dataValidation type="list" allowBlank="1" showInputMessage="1" showErrorMessage="1" sqref="A8:H8" xr:uid="{00000000-0002-0000-0500-000001000000}">
      <formula1>$M$3:$M$15</formula1>
    </dataValidation>
    <dataValidation operator="greaterThanOrEqual" allowBlank="1" showInputMessage="1" showErrorMessage="1" errorTitle="Erro de valores" error="Digite um valor igual a 0% ou 2%." sqref="F23" xr:uid="{00000000-0002-0000-0500-000002000000}"/>
    <dataValidation type="decimal" allowBlank="1" showInputMessage="1" showErrorMessage="1" errorTitle="Erro de valores" error="Digite um valor maior do que 0." sqref="F22" xr:uid="{00000000-0002-0000-0500-000003000000}">
      <formula1>0</formula1>
      <formula2>1</formula2>
    </dataValidation>
    <dataValidation type="decimal" allowBlank="1" showInputMessage="1" showErrorMessage="1" errorTitle="Valor não permitido" error="Digite um percentual entre 0% e 100%." promptTitle="Valores admissíveis:" prompt="Insira valores entre 0 e 100%." sqref="I11:J11" xr:uid="{00000000-0002-0000-0500-000004000000}">
      <formula1>0</formula1>
      <formula2>1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I12:J12" xr:uid="{00000000-0002-0000-0500-000005000000}">
      <formula1>0</formula1>
    </dataValidation>
    <dataValidation type="decimal" allowBlank="1" showInputMessage="1" showErrorMessage="1" errorTitle="Erro de valores" error="Digite um valor entre 0% e 100%" sqref="F16:F21" xr:uid="{00000000-0002-0000-0500-000006000000}">
      <formula1>0</formula1>
      <formula2>1</formula2>
    </dataValidation>
  </dataValidations>
  <pageMargins left="0.511811024" right="0.511811024" top="0.78740157499999996" bottom="0.78740157499999996" header="0.31496062000000002" footer="0.31496062000000002"/>
  <pageSetup paperSize="9" scale="92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34"/>
  <sheetViews>
    <sheetView showGridLines="0" showZeros="0" tabSelected="1" zoomScaleNormal="100" zoomScaleSheetLayoutView="110" workbookViewId="0">
      <selection activeCell="C13" sqref="C13"/>
    </sheetView>
  </sheetViews>
  <sheetFormatPr defaultColWidth="9.140625" defaultRowHeight="12.75"/>
  <cols>
    <col min="1" max="1" width="10.7109375" style="91" customWidth="1"/>
    <col min="2" max="2" width="88.42578125" style="91" customWidth="1"/>
    <col min="3" max="4" width="20.7109375" style="195" customWidth="1"/>
    <col min="5" max="6" width="17.140625" style="91" bestFit="1" customWidth="1"/>
    <col min="7" max="7" width="16.7109375" style="91" bestFit="1" customWidth="1"/>
    <col min="8" max="8" width="17.7109375" style="91" bestFit="1" customWidth="1"/>
    <col min="9" max="16384" width="9.140625" style="91"/>
  </cols>
  <sheetData>
    <row r="1" spans="1:8" s="19" customFormat="1" ht="60" customHeight="1">
      <c r="A1" s="339" t="s">
        <v>56</v>
      </c>
      <c r="B1" s="340"/>
      <c r="C1" s="494"/>
      <c r="D1" s="494"/>
      <c r="E1" s="494"/>
      <c r="F1" s="494"/>
      <c r="G1" s="494"/>
      <c r="H1" s="495"/>
    </row>
    <row r="2" spans="1:8">
      <c r="A2" s="505" t="s">
        <v>13</v>
      </c>
      <c r="B2" s="506"/>
      <c r="C2" s="506"/>
      <c r="D2" s="506"/>
      <c r="E2" s="506"/>
      <c r="F2" s="506"/>
      <c r="G2" s="506"/>
      <c r="H2" s="507"/>
    </row>
    <row r="3" spans="1:8">
      <c r="A3" s="510" t="str">
        <f>'Planilha Orcamentária'!A3</f>
        <v>PREFEITURA MUNICIPAL DE PIRACEMA</v>
      </c>
      <c r="B3" s="511"/>
      <c r="C3" s="517" t="s">
        <v>207</v>
      </c>
      <c r="D3" s="502">
        <f>'Planilha Orcamentária'!I40</f>
        <v>1929277.99</v>
      </c>
      <c r="E3" s="79" t="s">
        <v>25</v>
      </c>
      <c r="F3" s="79"/>
      <c r="G3" s="80">
        <f ca="1">TODAY()</f>
        <v>46002</v>
      </c>
      <c r="H3" s="81" t="s">
        <v>290</v>
      </c>
    </row>
    <row r="4" spans="1:8">
      <c r="A4" s="82" t="str">
        <f>'Planilha Orcamentária'!A4</f>
        <v>OBRA: PAVIMENTAÇÃO EM CONCRETO BETUMINOSO USINADO A QUENTE (CBUQ) EM PIRACEMA/MG</v>
      </c>
      <c r="B4" s="83"/>
      <c r="C4" s="503"/>
      <c r="D4" s="503"/>
      <c r="E4" s="496" t="s">
        <v>44</v>
      </c>
      <c r="F4" s="497"/>
      <c r="G4" s="497"/>
      <c r="H4" s="498"/>
    </row>
    <row r="5" spans="1:8" ht="23.45" customHeight="1">
      <c r="A5" s="512" t="str">
        <f>'Planilha Orcamentária'!A5</f>
        <v>LOCAL:  TRECHO 1 - ESTRADA VICINAL DE ACESSO AO POVOADO SOSSEGO, TRECHO 2 ESTRADA VICINAL DE ACESSO AO POVOADO MUGINGA NO MUNICIPIO DE PIRACEMA-MG, CONFORME O CROQUI DE LOCALIZAÇÃO.</v>
      </c>
      <c r="B5" s="513"/>
      <c r="C5" s="504"/>
      <c r="D5" s="504"/>
      <c r="E5" s="499"/>
      <c r="F5" s="500"/>
      <c r="G5" s="500"/>
      <c r="H5" s="501"/>
    </row>
    <row r="6" spans="1:8" ht="30" customHeight="1">
      <c r="A6" s="84" t="s">
        <v>40</v>
      </c>
      <c r="B6" s="85" t="s">
        <v>14</v>
      </c>
      <c r="C6" s="86" t="s">
        <v>15</v>
      </c>
      <c r="D6" s="86" t="s">
        <v>16</v>
      </c>
      <c r="E6" s="85" t="s">
        <v>17</v>
      </c>
      <c r="F6" s="85" t="s">
        <v>18</v>
      </c>
      <c r="G6" s="85" t="s">
        <v>214</v>
      </c>
      <c r="H6" s="87"/>
    </row>
    <row r="7" spans="1:8" ht="15" customHeight="1">
      <c r="A7" s="508" t="str">
        <f>'Planilha Orcamentária'!A10</f>
        <v>1.0</v>
      </c>
      <c r="B7" s="509" t="str">
        <f>'Planilha Orcamentária'!D10</f>
        <v>INSTALAÇÕES INICIAIS DA OBRA</v>
      </c>
      <c r="C7" s="88" t="s">
        <v>19</v>
      </c>
      <c r="D7" s="89">
        <f>D8/$D$22</f>
        <v>1.415488081113702E-3</v>
      </c>
      <c r="E7" s="89">
        <v>1</v>
      </c>
      <c r="F7" s="89">
        <v>0</v>
      </c>
      <c r="G7" s="89">
        <v>0</v>
      </c>
      <c r="H7" s="90">
        <v>0</v>
      </c>
    </row>
    <row r="8" spans="1:8" ht="15" customHeight="1">
      <c r="A8" s="508"/>
      <c r="B8" s="509"/>
      <c r="C8" s="92" t="s">
        <v>20</v>
      </c>
      <c r="D8" s="93">
        <f>'Planilha Orcamentária'!I10</f>
        <v>2730.87</v>
      </c>
      <c r="E8" s="93">
        <f>E7*$D$8</f>
        <v>2730.87</v>
      </c>
      <c r="F8" s="93">
        <f>F7*$D$8</f>
        <v>0</v>
      </c>
      <c r="G8" s="93">
        <f>G7*$D$8</f>
        <v>0</v>
      </c>
      <c r="H8" s="94">
        <f>H7*$D$8</f>
        <v>0</v>
      </c>
    </row>
    <row r="9" spans="1:8" ht="15" customHeight="1">
      <c r="A9" s="515" t="str">
        <f>'Planilha Orcamentária'!A12</f>
        <v>2.0</v>
      </c>
      <c r="B9" s="509" t="str">
        <f>'Planilha Orcamentária'!D12</f>
        <v>TERRAPLENAGEM</v>
      </c>
      <c r="C9" s="88" t="s">
        <v>19</v>
      </c>
      <c r="D9" s="89">
        <f>D10/$D$22</f>
        <v>1.2911229034443087E-2</v>
      </c>
      <c r="E9" s="89">
        <v>1</v>
      </c>
      <c r="F9" s="89">
        <v>0</v>
      </c>
      <c r="G9" s="89">
        <v>0</v>
      </c>
      <c r="H9" s="90">
        <v>0</v>
      </c>
    </row>
    <row r="10" spans="1:8" ht="15" customHeight="1">
      <c r="A10" s="516"/>
      <c r="B10" s="509"/>
      <c r="C10" s="92" t="s">
        <v>20</v>
      </c>
      <c r="D10" s="93">
        <f>'Planilha Orcamentária'!I12</f>
        <v>24909.35</v>
      </c>
      <c r="E10" s="93">
        <f>E9*$D$10</f>
        <v>24909.35</v>
      </c>
      <c r="F10" s="93">
        <f>F9*$D$10</f>
        <v>0</v>
      </c>
      <c r="G10" s="93">
        <f>G9*$D$10</f>
        <v>0</v>
      </c>
      <c r="H10" s="94">
        <f>H9*$D$10</f>
        <v>0</v>
      </c>
    </row>
    <row r="11" spans="1:8" ht="15" customHeight="1">
      <c r="A11" s="515" t="s">
        <v>28</v>
      </c>
      <c r="B11" s="518" t="str">
        <f>'Planilha Orcamentária'!D16</f>
        <v>PAVIMENTAÇAO ASFALTICA</v>
      </c>
      <c r="C11" s="88" t="s">
        <v>19</v>
      </c>
      <c r="D11" s="89">
        <f>D12/$D$22</f>
        <v>0.79718048304692468</v>
      </c>
      <c r="E11" s="89">
        <v>0.3</v>
      </c>
      <c r="F11" s="89">
        <v>0.35</v>
      </c>
      <c r="G11" s="89">
        <v>0.35</v>
      </c>
      <c r="H11" s="95"/>
    </row>
    <row r="12" spans="1:8" ht="15" customHeight="1">
      <c r="A12" s="516"/>
      <c r="B12" s="519"/>
      <c r="C12" s="92" t="s">
        <v>20</v>
      </c>
      <c r="D12" s="93">
        <f>'Planilha Orcamentária'!I16</f>
        <v>1537982.76</v>
      </c>
      <c r="E12" s="93">
        <f>E11*D12</f>
        <v>461394.82799999998</v>
      </c>
      <c r="F12" s="93">
        <f>F11*$D$12</f>
        <v>538293.96600000001</v>
      </c>
      <c r="G12" s="93">
        <f>G11*$D$12</f>
        <v>538293.96600000001</v>
      </c>
      <c r="H12" s="94"/>
    </row>
    <row r="13" spans="1:8" ht="15" hidden="1" customHeight="1">
      <c r="A13" s="515" t="str">
        <f>'Planilha Orcamentária'!A29</f>
        <v>4.0</v>
      </c>
      <c r="B13" s="518" t="str">
        <f>'Planilha Orcamentária'!D29</f>
        <v>SINALIZAÇÂO VIÁRIA</v>
      </c>
      <c r="C13" s="88" t="s">
        <v>19</v>
      </c>
      <c r="D13" s="89">
        <f>D14/$D$22</f>
        <v>0</v>
      </c>
      <c r="E13" s="89">
        <v>0</v>
      </c>
      <c r="F13" s="89"/>
      <c r="G13" s="89">
        <v>1</v>
      </c>
      <c r="H13" s="95"/>
    </row>
    <row r="14" spans="1:8" ht="15" hidden="1" customHeight="1">
      <c r="A14" s="516"/>
      <c r="B14" s="519"/>
      <c r="C14" s="92" t="s">
        <v>20</v>
      </c>
      <c r="D14" s="93">
        <f>'Planilha Orcamentária'!I29</f>
        <v>0</v>
      </c>
      <c r="E14" s="93">
        <f>E13*$D$14</f>
        <v>0</v>
      </c>
      <c r="F14" s="93">
        <f>F13*$D$14</f>
        <v>0</v>
      </c>
      <c r="G14" s="93">
        <f>G13*$D$14</f>
        <v>0</v>
      </c>
      <c r="H14" s="94"/>
    </row>
    <row r="15" spans="1:8" ht="15" customHeight="1">
      <c r="A15" s="515" t="str">
        <f>'Planilha Orcamentária'!A33</f>
        <v>4.0</v>
      </c>
      <c r="B15" s="509" t="str">
        <f>'Planilha Orcamentária'!D33</f>
        <v>SERVIÇOS DE DRENAGEM PLUVIAL</v>
      </c>
      <c r="C15" s="88" t="s">
        <v>19</v>
      </c>
      <c r="D15" s="89">
        <f>D16/$D$22</f>
        <v>0.15801994403097919</v>
      </c>
      <c r="E15" s="89"/>
      <c r="F15" s="89">
        <v>0.4</v>
      </c>
      <c r="G15" s="89">
        <v>0.6</v>
      </c>
      <c r="H15" s="90"/>
    </row>
    <row r="16" spans="1:8" ht="15" customHeight="1">
      <c r="A16" s="516"/>
      <c r="B16" s="509"/>
      <c r="C16" s="92" t="s">
        <v>20</v>
      </c>
      <c r="D16" s="93">
        <f>'Planilha Orcamentária'!I33</f>
        <v>304864.40000000002</v>
      </c>
      <c r="E16" s="93">
        <f>E15*$D$16</f>
        <v>0</v>
      </c>
      <c r="F16" s="93">
        <f>F15*$D$16</f>
        <v>121945.76000000001</v>
      </c>
      <c r="G16" s="93">
        <f>G15*$D$16</f>
        <v>182918.64</v>
      </c>
      <c r="H16" s="94"/>
    </row>
    <row r="17" spans="1:8" ht="15" customHeight="1">
      <c r="A17" s="515" t="str">
        <f>'Planilha Orcamentária'!A35</f>
        <v>5.0</v>
      </c>
      <c r="B17" s="509" t="str">
        <f>'Planilha Orcamentária'!D35</f>
        <v>MOBILIZAÇÃO E DESMOBILIZAÇÃO</v>
      </c>
      <c r="C17" s="88" t="s">
        <v>19</v>
      </c>
      <c r="D17" s="89">
        <f>D18/$D$22</f>
        <v>1.0350773762779516E-2</v>
      </c>
      <c r="E17" s="89">
        <v>0.5</v>
      </c>
      <c r="F17" s="89">
        <v>0.25</v>
      </c>
      <c r="G17" s="89">
        <v>0.25</v>
      </c>
      <c r="H17" s="90"/>
    </row>
    <row r="18" spans="1:8" ht="15" customHeight="1">
      <c r="A18" s="516"/>
      <c r="B18" s="509"/>
      <c r="C18" s="92" t="s">
        <v>20</v>
      </c>
      <c r="D18" s="93">
        <f>'Planilha Orcamentária'!I35</f>
        <v>19969.52</v>
      </c>
      <c r="E18" s="93">
        <f>E17*D18</f>
        <v>9984.76</v>
      </c>
      <c r="F18" s="93">
        <f>F17*D18</f>
        <v>4992.38</v>
      </c>
      <c r="G18" s="93">
        <f>G17*D18</f>
        <v>4992.38</v>
      </c>
      <c r="H18" s="94"/>
    </row>
    <row r="19" spans="1:8" ht="15" customHeight="1">
      <c r="A19" s="515" t="str">
        <f>'Planilha Orcamentária'!A38</f>
        <v>6.0</v>
      </c>
      <c r="B19" s="509" t="str">
        <f>'Planilha Orcamentária'!D38</f>
        <v>ADMINISTRAÇÃO DA OBRA</v>
      </c>
      <c r="C19" s="88" t="s">
        <v>19</v>
      </c>
      <c r="D19" s="89">
        <f>D20/$D$22</f>
        <v>2.0122082043759797E-2</v>
      </c>
      <c r="E19" s="89">
        <v>0.5</v>
      </c>
      <c r="F19" s="89">
        <v>0.25</v>
      </c>
      <c r="G19" s="89">
        <v>0.25</v>
      </c>
      <c r="H19" s="90"/>
    </row>
    <row r="20" spans="1:8" ht="15" customHeight="1">
      <c r="A20" s="516"/>
      <c r="B20" s="509"/>
      <c r="C20" s="92" t="s">
        <v>20</v>
      </c>
      <c r="D20" s="93">
        <f>'Planilha Orcamentária'!I38</f>
        <v>38821.089999999997</v>
      </c>
      <c r="E20" s="93">
        <f>E19*$D$20</f>
        <v>19410.544999999998</v>
      </c>
      <c r="F20" s="93">
        <f>F19*$D$20</f>
        <v>9705.2724999999991</v>
      </c>
      <c r="G20" s="93">
        <f>G19*$D$20</f>
        <v>9705.2724999999991</v>
      </c>
      <c r="H20" s="94"/>
    </row>
    <row r="21" spans="1:8" ht="15" customHeight="1">
      <c r="A21" s="508" t="s">
        <v>21</v>
      </c>
      <c r="B21" s="514"/>
      <c r="C21" s="88" t="s">
        <v>19</v>
      </c>
      <c r="D21" s="89">
        <f>D19+D17+D15+D13+D11+D9+D7</f>
        <v>1</v>
      </c>
      <c r="E21" s="89">
        <f>E22/$D$22</f>
        <v>0.26871728993290384</v>
      </c>
      <c r="F21" s="89">
        <f>F22/$D$22</f>
        <v>0.34983936063045012</v>
      </c>
      <c r="G21" s="89">
        <f>G22/$D$22</f>
        <v>0.38144334943664598</v>
      </c>
      <c r="H21" s="90">
        <f>H22/$D$22</f>
        <v>0</v>
      </c>
    </row>
    <row r="22" spans="1:8" ht="15" customHeight="1">
      <c r="A22" s="508"/>
      <c r="B22" s="514"/>
      <c r="C22" s="96" t="s">
        <v>20</v>
      </c>
      <c r="D22" s="97">
        <f>D8+D10+D12+D14+D16+D18+D20</f>
        <v>1929277.99</v>
      </c>
      <c r="E22" s="97">
        <f>E20+E18+E16+E14+E12+E10+E8</f>
        <v>518430.35299999994</v>
      </c>
      <c r="F22" s="97">
        <f>F20+F18+F16+F14+F12+F10+F8</f>
        <v>674937.37849999999</v>
      </c>
      <c r="G22" s="97">
        <f>G20+G18+G16+G14+G12+G10+G8</f>
        <v>735910.2585</v>
      </c>
      <c r="H22" s="98">
        <f>H8+H10+H16</f>
        <v>0</v>
      </c>
    </row>
    <row r="23" spans="1:8" ht="14.25" customHeight="1">
      <c r="A23" s="173"/>
      <c r="B23" s="174"/>
      <c r="C23" s="174"/>
      <c r="D23" s="174"/>
      <c r="E23" s="174"/>
      <c r="F23" s="174"/>
      <c r="G23" s="99" t="s">
        <v>22</v>
      </c>
      <c r="H23" s="175"/>
    </row>
    <row r="24" spans="1:8" ht="27.75" customHeight="1">
      <c r="A24" s="173"/>
      <c r="B24" s="100"/>
      <c r="C24" s="174"/>
      <c r="D24" s="176"/>
      <c r="E24" s="177"/>
      <c r="F24" s="177"/>
      <c r="G24" s="178"/>
      <c r="H24" s="175"/>
    </row>
    <row r="25" spans="1:8" s="181" customFormat="1" ht="12">
      <c r="A25" s="179"/>
      <c r="B25" s="101" t="str">
        <f>'Memória de Cálculo'!D40</f>
        <v>Luís Gustavo Greco Cunha</v>
      </c>
      <c r="C25" s="180"/>
      <c r="D25" s="102"/>
      <c r="E25" s="102"/>
      <c r="F25" s="102"/>
      <c r="G25" s="103"/>
      <c r="H25" s="104"/>
    </row>
    <row r="26" spans="1:8" s="181" customFormat="1" ht="12" customHeight="1">
      <c r="A26" s="182"/>
      <c r="B26" s="105" t="str">
        <f>'Memória de Cálculo'!D41</f>
        <v>Engenheiro Civil</v>
      </c>
      <c r="C26" s="180"/>
      <c r="D26" s="180"/>
      <c r="E26" s="183"/>
      <c r="F26" s="183"/>
      <c r="G26" s="184"/>
      <c r="H26" s="185"/>
    </row>
    <row r="27" spans="1:8" s="181" customFormat="1" ht="11.45" customHeight="1">
      <c r="A27" s="182"/>
      <c r="B27" s="105" t="str">
        <f>'Memória de Cálculo'!D42</f>
        <v xml:space="preserve"> CREA/MG:257302/D</v>
      </c>
      <c r="C27" s="180"/>
      <c r="D27" s="180"/>
      <c r="E27" s="183"/>
      <c r="F27" s="183"/>
      <c r="G27" s="184"/>
      <c r="H27" s="185"/>
    </row>
    <row r="28" spans="1:8" ht="19.5" customHeight="1">
      <c r="A28" s="186"/>
      <c r="B28" s="106"/>
      <c r="C28" s="176"/>
      <c r="D28" s="176"/>
      <c r="E28" s="177"/>
      <c r="F28" s="177"/>
      <c r="G28" s="178"/>
      <c r="H28" s="175"/>
    </row>
    <row r="29" spans="1:8" ht="13.5" customHeight="1">
      <c r="A29" s="179"/>
      <c r="B29" s="107"/>
      <c r="C29" s="187"/>
      <c r="D29" s="187"/>
      <c r="E29" s="188"/>
      <c r="F29" s="188"/>
      <c r="G29" s="189"/>
      <c r="H29" s="175"/>
    </row>
    <row r="30" spans="1:8" s="181" customFormat="1" ht="14.25" customHeight="1">
      <c r="A30" s="182"/>
      <c r="B30" s="101">
        <f>'Memória de Cálculo'!D46</f>
        <v>0</v>
      </c>
      <c r="C30" s="180"/>
      <c r="D30" s="180"/>
      <c r="E30" s="183"/>
      <c r="F30" s="183"/>
      <c r="G30" s="184"/>
      <c r="H30" s="185"/>
    </row>
    <row r="31" spans="1:8" s="181" customFormat="1" ht="11.45" customHeight="1">
      <c r="A31" s="182"/>
      <c r="B31" s="108">
        <f>'Memória de Cálculo'!D47</f>
        <v>0</v>
      </c>
      <c r="C31" s="180"/>
      <c r="D31" s="180"/>
      <c r="E31" s="183"/>
      <c r="F31" s="183"/>
      <c r="G31" s="184"/>
      <c r="H31" s="185"/>
    </row>
    <row r="32" spans="1:8" ht="14.1" customHeight="1">
      <c r="A32" s="186"/>
      <c r="B32" s="109"/>
      <c r="C32" s="176"/>
      <c r="D32" s="176"/>
      <c r="E32" s="177"/>
      <c r="F32" s="177"/>
      <c r="G32" s="178"/>
      <c r="H32" s="175"/>
    </row>
    <row r="33" spans="1:8" ht="14.1" customHeight="1">
      <c r="A33" s="186"/>
      <c r="B33" s="109"/>
      <c r="C33" s="176"/>
      <c r="D33" s="176"/>
      <c r="E33" s="177"/>
      <c r="F33" s="177"/>
      <c r="G33" s="178"/>
      <c r="H33" s="175"/>
    </row>
    <row r="34" spans="1:8" ht="13.5" thickBot="1">
      <c r="A34" s="190"/>
      <c r="B34" s="191"/>
      <c r="C34" s="192"/>
      <c r="D34" s="192"/>
      <c r="E34" s="191"/>
      <c r="F34" s="191"/>
      <c r="G34" s="193"/>
      <c r="H34" s="194"/>
    </row>
  </sheetData>
  <customSheetViews>
    <customSheetView guid="{46B44D95-2370-4419-BD85-88291A251F92}" showPageBreaks="1" showGridLines="0" zeroValues="0" printArea="1" view="pageBreakPreview" topLeftCell="A15">
      <selection activeCell="C22" sqref="C22"/>
      <pageMargins left="0.39370078740157483" right="0.19685039370078741" top="0.59055118110236227" bottom="0.19685039370078741" header="0.19685039370078741" footer="0"/>
      <printOptions horizontalCentered="1"/>
      <pageSetup paperSize="9" scale="75" orientation="landscape" horizontalDpi="4294967295" r:id="rId1"/>
      <headerFooter alignWithMargins="0"/>
    </customSheetView>
  </customSheetViews>
  <mergeCells count="22">
    <mergeCell ref="A21:B22"/>
    <mergeCell ref="A15:A16"/>
    <mergeCell ref="B15:B16"/>
    <mergeCell ref="C3:C5"/>
    <mergeCell ref="A9:A10"/>
    <mergeCell ref="B9:B10"/>
    <mergeCell ref="B13:B14"/>
    <mergeCell ref="A13:A14"/>
    <mergeCell ref="A19:A20"/>
    <mergeCell ref="B19:B20"/>
    <mergeCell ref="A11:A12"/>
    <mergeCell ref="B11:B12"/>
    <mergeCell ref="A17:A18"/>
    <mergeCell ref="B17:B18"/>
    <mergeCell ref="A1:H1"/>
    <mergeCell ref="E4:H5"/>
    <mergeCell ref="D3:D5"/>
    <mergeCell ref="A2:H2"/>
    <mergeCell ref="A7:A8"/>
    <mergeCell ref="B7:B8"/>
    <mergeCell ref="A3:B3"/>
    <mergeCell ref="A5:B5"/>
  </mergeCells>
  <printOptions horizontalCentered="1"/>
  <pageMargins left="0.39370078740157483" right="0.19685039370078741" top="0.59055118110236227" bottom="0.19685039370078741" header="0.19685039370078741" footer="0"/>
  <pageSetup paperSize="9" scale="69" orientation="landscape" horizontalDpi="4294967295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6</vt:i4>
      </vt:variant>
    </vt:vector>
  </HeadingPairs>
  <TitlesOfParts>
    <vt:vector size="13" baseType="lpstr">
      <vt:lpstr>Planilha Orcamentária</vt:lpstr>
      <vt:lpstr>Memória de Cálculo</vt:lpstr>
      <vt:lpstr>COMPOSIÇÃO</vt:lpstr>
      <vt:lpstr>COMPOSIÇÃO 06</vt:lpstr>
      <vt:lpstr>BDI</vt:lpstr>
      <vt:lpstr>BDI DIFERENCIADO</vt:lpstr>
      <vt:lpstr>Cronograma</vt:lpstr>
      <vt:lpstr>BDI!Area_de_impressao</vt:lpstr>
      <vt:lpstr>Cronograma!Area_de_impressao</vt:lpstr>
      <vt:lpstr>'Memória de Cálculo'!Area_de_impressao</vt:lpstr>
      <vt:lpstr>'Planilha Orcamentária'!Area_de_impressao</vt:lpstr>
      <vt:lpstr>'Memória de Cálculo'!Titulos_de_impressao</vt:lpstr>
      <vt:lpstr>'Planilha Orcamentária'!Titulos_de_impressao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 CIVIL LUIS GUSTAVO GRECO CUNHA CREA/MG 257302/D</dc:creator>
  <cp:lastModifiedBy>José Carlos Diniz</cp:lastModifiedBy>
  <cp:lastPrinted>2025-07-16T22:00:31Z</cp:lastPrinted>
  <dcterms:created xsi:type="dcterms:W3CDTF">2006-09-22T13:55:22Z</dcterms:created>
  <dcterms:modified xsi:type="dcterms:W3CDTF">2025-12-11T12:40:10Z</dcterms:modified>
</cp:coreProperties>
</file>